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zkobielak\AppData\Roaming\Vario Files\"/>
    </mc:Choice>
  </mc:AlternateContent>
  <xr:revisionPtr revIDLastSave="0" documentId="13_ncr:1_{FE79E991-260A-4387-A25A-9C8795BE4F87}" xr6:coauthVersionLast="47" xr6:coauthVersionMax="47" xr10:uidLastSave="{00000000-0000-0000-0000-000000000000}"/>
  <bookViews>
    <workbookView xWindow="-120" yWindow="-120" windowWidth="29040" windowHeight="15720" xr2:uid="{58660B01-46C9-4E02-9B11-065D135C1C03}"/>
  </bookViews>
  <sheets>
    <sheet name="TER" sheetId="13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3" l="1"/>
  <c r="H35" i="13" l="1"/>
  <c r="F35" i="13"/>
  <c r="E34" i="13"/>
  <c r="D35" i="13"/>
  <c r="D26" i="13"/>
  <c r="G25" i="13"/>
  <c r="E24" i="13"/>
  <c r="F24" i="13" s="1"/>
  <c r="E10" i="13" l="1"/>
  <c r="F10" i="13" s="1"/>
  <c r="E12" i="13"/>
  <c r="E14" i="13"/>
  <c r="F14" i="13" s="1"/>
  <c r="E16" i="13"/>
  <c r="F16" i="13" s="1"/>
  <c r="E18" i="13"/>
  <c r="E20" i="13"/>
  <c r="F20" i="13" s="1"/>
  <c r="E22" i="13"/>
  <c r="F22" i="13" s="1"/>
  <c r="E8" i="13"/>
  <c r="F8" i="13" s="1"/>
  <c r="G23" i="13"/>
  <c r="G21" i="13"/>
  <c r="G19" i="13"/>
  <c r="F18" i="13"/>
  <c r="G17" i="13"/>
  <c r="G15" i="13"/>
  <c r="G13" i="13"/>
  <c r="F12" i="13"/>
  <c r="G11" i="13"/>
  <c r="G9" i="13"/>
  <c r="F26" i="13" l="1"/>
  <c r="H27" i="13"/>
  <c r="G26" i="13"/>
  <c r="E27" i="13" l="1"/>
  <c r="F27" i="13"/>
</calcChain>
</file>

<file path=xl/sharedStrings.xml><?xml version="1.0" encoding="utf-8"?>
<sst xmlns="http://schemas.openxmlformats.org/spreadsheetml/2006/main" count="53" uniqueCount="46">
  <si>
    <t>NAZWA INWESTYCJI</t>
  </si>
  <si>
    <t>INWESTOR</t>
  </si>
  <si>
    <t>MIASTO POZNAŃ, PLAC KOLEGIACKI 17, 61-841 POZNAŃ</t>
  </si>
  <si>
    <t>INWESTOR ZASTĘPCZY</t>
  </si>
  <si>
    <t>POZNAŃSKIE INWESTYCJE MIEJSKIE Sp. z o.o., PLAC WIOSNY LUDÓW 2, 61-831 POZNAŃ</t>
  </si>
  <si>
    <t>NAZWA ETAPU ROZLICZENIOWEGO</t>
  </si>
  <si>
    <t>RAZEM [zakres podstawowy]</t>
  </si>
  <si>
    <t xml:space="preserve"> wskaźnik %  </t>
  </si>
  <si>
    <t>Tabela Elementów Rozliczeniowych (TER) - Załącznik nr 1 do Oferty</t>
  </si>
  <si>
    <t>Wskaźnik % Wykonawcy +/-...%</t>
  </si>
  <si>
    <t>maksymalna zmiana wskaźnika +/- %</t>
  </si>
  <si>
    <t>Kwota netto 
[PLN]</t>
  </si>
  <si>
    <t>SUMA NETTO</t>
  </si>
  <si>
    <t>SUMA BRUTTO</t>
  </si>
  <si>
    <t>ISTOTNE ZAŁOŻENIA TER</t>
  </si>
  <si>
    <t>-</t>
  </si>
  <si>
    <t xml:space="preserve">Wskaźnik % Wykonawcy dla każdego z etapów w kolumnie F musi się mieścić w przedziale +/-% w kolumnie E w stosunku do wskaźnika w kolumnie D </t>
  </si>
  <si>
    <t>Wartość netto [PLN]</t>
  </si>
  <si>
    <t>W przypadku niezgodności wskaźnika procentowego, w kolumnie F nad wartością pojawi się informacja "BŁĄD"</t>
  </si>
  <si>
    <t>ŁĄCZNIE:</t>
  </si>
  <si>
    <t>Zamawiający będzie weryfikował poprawność złożonego TER w zakresie podziału wynagrodzenia na poszczególne etapy rozliczeniowe TER w zakresie weryfikacji wartości % Wskaźnika % Wykonawcy z dokładnością do dwóch miejsc po przecinku</t>
  </si>
  <si>
    <t>"Park Barw i Wody"</t>
  </si>
  <si>
    <t>STAWKA VAT</t>
  </si>
  <si>
    <t>VAT 23%</t>
  </si>
  <si>
    <t>VAT 8%</t>
  </si>
  <si>
    <t>1. Kanalizacja ciśnieniowa</t>
  </si>
  <si>
    <t>2. Kanalizacja grawitacyjna</t>
  </si>
  <si>
    <t>3. Sieć wodociągowa</t>
  </si>
  <si>
    <t>4. Sieć elektryczna</t>
  </si>
  <si>
    <t>5. Roboty drogowe</t>
  </si>
  <si>
    <t xml:space="preserve">6. Niecki i rowy retencyjne </t>
  </si>
  <si>
    <t>7. Mała architektra</t>
  </si>
  <si>
    <t>8. Kładka</t>
  </si>
  <si>
    <t>9. Zieleń</t>
  </si>
  <si>
    <r>
      <t xml:space="preserve">Dla zakresu podstawowego należy uzupełnić </t>
    </r>
    <r>
      <rPr>
        <b/>
        <sz val="12"/>
        <rFont val="Arial Narrow"/>
        <family val="2"/>
        <charset val="238"/>
      </rPr>
      <t xml:space="preserve">żółte pola w kolumnie F z dokładnością do dwóch miejsc po przecinku </t>
    </r>
    <r>
      <rPr>
        <sz val="12"/>
        <rFont val="Arial Narrow"/>
        <family val="2"/>
        <charset val="238"/>
      </rPr>
      <t xml:space="preserve">(kolumna "Wskaźnik % Wykonawcy +/-…%") oraz w komórce </t>
    </r>
    <r>
      <rPr>
        <b/>
        <sz val="12"/>
        <rFont val="Arial Narrow"/>
        <family val="2"/>
        <charset val="238"/>
      </rPr>
      <t>G27 sumę netto</t>
    </r>
  </si>
  <si>
    <t>Wskaźniki procentowe dla każdego z etapów odnoszą się do sumy wartości netto zakresu podstawowego - komórka G27</t>
  </si>
  <si>
    <t>Suma wskaźników % Wykonawcy musi wynosić 100% (komórka F26) - Pod komórką wyświetli się informacja o nadmiarze lub braku oraz jego wartości</t>
  </si>
  <si>
    <t>ZAKRES PRAWA OPCJI</t>
  </si>
  <si>
    <t>RAZEM [zakres opcji]</t>
  </si>
  <si>
    <t>SUMA BRUTTO
(VAT 8%)</t>
  </si>
  <si>
    <t>VAT 23% dla etapów 1-8
VAT 8% dla etapu 9</t>
  </si>
  <si>
    <t>Wskaźnik %</t>
  </si>
  <si>
    <r>
      <t xml:space="preserve">Wykonawca 30 dni od zawarcia Umowy przedłoży Zamawiającemu Uszczegółowioną Tabelę Elementów Rozliczeniowych (U-TER), sporządzoną z uwzględnieniem łącznego wynagrodzenia Wykonawcy. Zamawiający dopuszcza podział pozycji określonych w TER na poszczególne pozycje U-TER, z zastrzeżeniem, iż procentowy wskaźnik Wykonawcy danej pozycji TER nie może zostać przekroczony, jak również przekroczona nie może zostać suma całkowitej wartości wynagrodzenia Wykonawcy w ramach Umowy. 
</t>
    </r>
    <r>
      <rPr>
        <b/>
        <sz val="9"/>
        <color rgb="FFFF0000"/>
        <rFont val="Verdana"/>
        <family val="2"/>
        <charset val="238"/>
      </rPr>
      <t>JEDNOCZEŚNIE ILOŚĆ WSZYSTKICH POZYCJI U-TER NIE MOŻE PRZEKROCZYĆ 75 POZYCJI.</t>
    </r>
  </si>
  <si>
    <t>PIELĘGNACJA 1 ROCZNA</t>
  </si>
  <si>
    <r>
      <t xml:space="preserve">Dla PRAWA OPCJI należy uzupełnić pole oznaczone na żółto, tj. </t>
    </r>
    <r>
      <rPr>
        <b/>
        <sz val="12"/>
        <rFont val="Arial Narrow"/>
        <family val="2"/>
        <charset val="238"/>
      </rPr>
      <t>"SUMA NETTO" (Komórka E35), a wartość nie może przekraczać 3,5 % wartości zakresu podstawowego (Komórka G27)</t>
    </r>
  </si>
  <si>
    <t>Uwaga, wartość opcji nie może przekroczyć 3,5 % wartości zakresu podstawowego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</si>
</sst>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zł&quot;* #,##0.00_);_(&quot;zł&quot;* \(#,##0.00\);_(&quot;zł&quot;* &quot;-&quot;??_);_(@_)"/>
    <numFmt numFmtId="165" formatCode="_-* #,##0.00\ _z_ł_-;\-* #,##0.00\ _z_ł_-;_-* &quot;-&quot;??\ _z_ł_-;_-@_-"/>
    <numFmt numFmtId="166" formatCode="&quot;+/- &quot;0.00%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20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0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sz val="9"/>
      <color theme="1"/>
      <name val="Verdana"/>
      <family val="2"/>
      <charset val="238"/>
    </font>
    <font>
      <b/>
      <sz val="9"/>
      <color rgb="FFFF0000"/>
      <name val="Verdana"/>
      <family val="2"/>
      <charset val="238"/>
    </font>
    <font>
      <sz val="12"/>
      <color rgb="FFFF000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12"/>
      <color theme="2" tint="-0.249977111117893"/>
      <name val="Arial Narrow"/>
      <family val="2"/>
      <charset val="238"/>
    </font>
    <font>
      <b/>
      <sz val="14"/>
      <color theme="1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92D050"/>
        <bgColor rgb="FFFFFF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1">
    <xf numFmtId="0" fontId="0" fillId="0" borderId="0" xfId="0"/>
    <xf numFmtId="9" fontId="6" fillId="0" borderId="2" xfId="1" applyFont="1" applyBorder="1" applyAlignment="1" applyProtection="1">
      <alignment horizontal="center" vertical="center" wrapText="1"/>
    </xf>
    <xf numFmtId="164" fontId="5" fillId="0" borderId="8" xfId="9" applyFont="1" applyBorder="1" applyAlignment="1" applyProtection="1">
      <alignment horizontal="center" vertical="center" wrapText="1"/>
    </xf>
    <xf numFmtId="164" fontId="5" fillId="0" borderId="0" xfId="9" applyFont="1" applyBorder="1" applyAlignment="1" applyProtection="1">
      <alignment horizontal="center" vertical="center" wrapText="1"/>
    </xf>
    <xf numFmtId="164" fontId="11" fillId="0" borderId="0" xfId="9" applyFont="1" applyFill="1" applyBorder="1" applyAlignment="1" applyProtection="1">
      <alignment horizontal="center" vertical="center"/>
    </xf>
    <xf numFmtId="9" fontId="9" fillId="0" borderId="0" xfId="1" applyFont="1" applyFill="1" applyAlignment="1" applyProtection="1">
      <alignment horizontal="center" vertical="center" wrapText="1"/>
    </xf>
    <xf numFmtId="10" fontId="4" fillId="0" borderId="0" xfId="1" applyNumberFormat="1" applyFont="1" applyFill="1" applyBorder="1" applyAlignment="1" applyProtection="1">
      <alignment horizontal="center" vertical="center"/>
    </xf>
    <xf numFmtId="164" fontId="7" fillId="0" borderId="22" xfId="9" applyFont="1" applyFill="1" applyBorder="1" applyAlignment="1" applyProtection="1">
      <alignment horizontal="center" vertical="center"/>
    </xf>
    <xf numFmtId="164" fontId="7" fillId="0" borderId="0" xfId="9" applyFont="1" applyFill="1" applyBorder="1" applyAlignment="1" applyProtection="1">
      <alignment horizontal="center" vertical="center"/>
    </xf>
    <xf numFmtId="164" fontId="7" fillId="0" borderId="7" xfId="9" applyFont="1" applyFill="1" applyBorder="1" applyAlignment="1" applyProtection="1">
      <alignment horizontal="center" vertical="center"/>
    </xf>
    <xf numFmtId="164" fontId="7" fillId="0" borderId="8" xfId="9" applyFont="1" applyFill="1" applyBorder="1" applyAlignment="1" applyProtection="1">
      <alignment horizontal="center" vertical="center"/>
    </xf>
    <xf numFmtId="10" fontId="4" fillId="4" borderId="15" xfId="1" applyNumberFormat="1" applyFont="1" applyFill="1" applyBorder="1" applyAlignment="1" applyProtection="1">
      <alignment horizontal="left" vertical="center"/>
    </xf>
    <xf numFmtId="164" fontId="19" fillId="4" borderId="25" xfId="9" applyFont="1" applyFill="1" applyBorder="1" applyAlignment="1" applyProtection="1">
      <alignment horizontal="center" vertical="center"/>
    </xf>
    <xf numFmtId="164" fontId="19" fillId="4" borderId="15" xfId="9" applyFont="1" applyFill="1" applyBorder="1" applyAlignment="1" applyProtection="1">
      <alignment horizontal="center" vertical="center"/>
    </xf>
    <xf numFmtId="10" fontId="4" fillId="3" borderId="12" xfId="1" applyNumberFormat="1" applyFont="1" applyFill="1" applyBorder="1" applyAlignment="1" applyProtection="1">
      <alignment horizontal="center" vertical="center"/>
    </xf>
    <xf numFmtId="10" fontId="4" fillId="3" borderId="36" xfId="1" applyNumberFormat="1" applyFont="1" applyFill="1" applyBorder="1" applyAlignment="1" applyProtection="1">
      <alignment horizontal="left" vertical="center"/>
    </xf>
    <xf numFmtId="9" fontId="9" fillId="0" borderId="31" xfId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/>
    </xf>
    <xf numFmtId="164" fontId="11" fillId="0" borderId="24" xfId="9" applyFont="1" applyFill="1" applyBorder="1" applyAlignment="1" applyProtection="1">
      <alignment horizontal="center" vertical="center"/>
    </xf>
    <xf numFmtId="10" fontId="7" fillId="5" borderId="14" xfId="1" applyNumberFormat="1" applyFont="1" applyFill="1" applyBorder="1" applyAlignment="1" applyProtection="1">
      <alignment horizontal="center" vertical="center"/>
      <protection locked="0"/>
    </xf>
    <xf numFmtId="10" fontId="7" fillId="5" borderId="10" xfId="1" applyNumberFormat="1" applyFont="1" applyFill="1" applyBorder="1" applyAlignment="1" applyProtection="1">
      <alignment horizontal="center" vertical="center"/>
      <protection locked="0"/>
    </xf>
    <xf numFmtId="164" fontId="15" fillId="5" borderId="6" xfId="1" applyNumberFormat="1" applyFont="1" applyFill="1" applyBorder="1" applyAlignment="1" applyProtection="1">
      <alignment horizontal="center" vertical="center" wrapText="1"/>
      <protection locked="0"/>
    </xf>
    <xf numFmtId="164" fontId="20" fillId="3" borderId="22" xfId="9" applyFont="1" applyFill="1" applyBorder="1" applyAlignment="1" applyProtection="1">
      <alignment horizontal="center" vertical="center"/>
    </xf>
    <xf numFmtId="10" fontId="4" fillId="4" borderId="6" xfId="1" applyNumberFormat="1" applyFont="1" applyFill="1" applyBorder="1" applyAlignment="1" applyProtection="1">
      <alignment horizontal="right" vertical="center"/>
    </xf>
    <xf numFmtId="10" fontId="4" fillId="3" borderId="13" xfId="1" applyNumberFormat="1" applyFont="1" applyFill="1" applyBorder="1" applyAlignment="1" applyProtection="1">
      <alignment horizontal="right" vertical="center"/>
    </xf>
    <xf numFmtId="9" fontId="0" fillId="0" borderId="0" xfId="1" applyFont="1" applyAlignment="1" applyProtection="1">
      <alignment vertical="center"/>
    </xf>
    <xf numFmtId="9" fontId="11" fillId="3" borderId="22" xfId="1" applyFont="1" applyFill="1" applyBorder="1" applyAlignment="1" applyProtection="1">
      <alignment horizontal="center" vertical="center" wrapText="1"/>
    </xf>
    <xf numFmtId="164" fontId="21" fillId="4" borderId="25" xfId="9" applyFont="1" applyFill="1" applyBorder="1" applyAlignment="1" applyProtection="1">
      <alignment horizontal="center" vertical="center"/>
    </xf>
    <xf numFmtId="164" fontId="12" fillId="4" borderId="15" xfId="9" applyFont="1" applyFill="1" applyBorder="1" applyAlignment="1" applyProtection="1">
      <alignment horizontal="center" vertical="center" wrapText="1"/>
    </xf>
    <xf numFmtId="9" fontId="0" fillId="9" borderId="0" xfId="1" quotePrefix="1" applyFont="1" applyFill="1" applyAlignment="1" applyProtection="1">
      <alignment horizontal="center" vertical="top" wrapText="1"/>
    </xf>
    <xf numFmtId="10" fontId="7" fillId="0" borderId="39" xfId="1" applyNumberFormat="1" applyFont="1" applyFill="1" applyBorder="1" applyAlignment="1" applyProtection="1">
      <alignment horizontal="center" vertical="center"/>
    </xf>
    <xf numFmtId="164" fontId="7" fillId="0" borderId="46" xfId="9" applyFont="1" applyFill="1" applyBorder="1" applyAlignment="1" applyProtection="1">
      <alignment horizontal="center" vertical="center"/>
    </xf>
    <xf numFmtId="164" fontId="4" fillId="0" borderId="22" xfId="9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4" fillId="0" borderId="0" xfId="2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0" fontId="6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4" fillId="0" borderId="0" xfId="0" applyFont="1" applyAlignment="1">
      <alignment horizontal="right" vertical="center"/>
    </xf>
    <xf numFmtId="10" fontId="0" fillId="0" borderId="0" xfId="0" applyNumberFormat="1" applyAlignment="1">
      <alignment horizontal="center" vertical="center" wrapText="1"/>
    </xf>
    <xf numFmtId="0" fontId="0" fillId="0" borderId="40" xfId="0" applyBorder="1" applyAlignment="1">
      <alignment vertical="center"/>
    </xf>
    <xf numFmtId="0" fontId="0" fillId="0" borderId="45" xfId="0" applyBorder="1" applyAlignment="1">
      <alignment vertical="center"/>
    </xf>
    <xf numFmtId="10" fontId="0" fillId="0" borderId="0" xfId="0" applyNumberFormat="1" applyAlignment="1">
      <alignment vertical="center"/>
    </xf>
    <xf numFmtId="164" fontId="0" fillId="0" borderId="38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10" fontId="8" fillId="0" borderId="0" xfId="0" applyNumberFormat="1" applyFont="1" applyAlignment="1">
      <alignment vertical="center" wrapText="1"/>
    </xf>
    <xf numFmtId="10" fontId="8" fillId="0" borderId="0" xfId="0" applyNumberFormat="1" applyFont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vertical="top" wrapText="1"/>
    </xf>
    <xf numFmtId="0" fontId="14" fillId="0" borderId="0" xfId="0" applyFont="1" applyAlignment="1">
      <alignment horizontal="right" vertical="center"/>
    </xf>
    <xf numFmtId="0" fontId="15" fillId="6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4" fillId="6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8" fillId="6" borderId="0" xfId="0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0" fontId="0" fillId="0" borderId="6" xfId="0" applyNumberFormat="1" applyBorder="1" applyAlignment="1">
      <alignment horizontal="center" vertical="center"/>
    </xf>
    <xf numFmtId="10" fontId="4" fillId="3" borderId="22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left"/>
    </xf>
    <xf numFmtId="10" fontId="14" fillId="0" borderId="0" xfId="0" applyNumberFormat="1" applyFont="1" applyAlignment="1">
      <alignment horizontal="left"/>
    </xf>
    <xf numFmtId="0" fontId="13" fillId="0" borderId="0" xfId="0" applyFont="1"/>
    <xf numFmtId="10" fontId="4" fillId="3" borderId="3" xfId="1" applyNumberFormat="1" applyFont="1" applyFill="1" applyBorder="1" applyAlignment="1" applyProtection="1">
      <alignment horizontal="center" vertical="center"/>
    </xf>
    <xf numFmtId="10" fontId="4" fillId="3" borderId="2" xfId="1" applyNumberFormat="1" applyFont="1" applyFill="1" applyBorder="1" applyAlignment="1" applyProtection="1">
      <alignment horizontal="center" vertical="center"/>
    </xf>
    <xf numFmtId="166" fontId="4" fillId="3" borderId="39" xfId="1" quotePrefix="1" applyNumberFormat="1" applyFont="1" applyFill="1" applyBorder="1" applyAlignment="1" applyProtection="1">
      <alignment horizontal="center" vertical="center"/>
    </xf>
    <xf numFmtId="166" fontId="4" fillId="3" borderId="12" xfId="1" quotePrefix="1" applyNumberFormat="1" applyFont="1" applyFill="1" applyBorder="1" applyAlignment="1" applyProtection="1">
      <alignment horizontal="center" vertical="center"/>
    </xf>
    <xf numFmtId="0" fontId="11" fillId="0" borderId="37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left" vertical="center" wrapText="1"/>
    </xf>
    <xf numFmtId="0" fontId="11" fillId="0" borderId="41" xfId="0" applyFont="1" applyBorder="1" applyAlignment="1">
      <alignment horizontal="left" vertical="center" wrapText="1"/>
    </xf>
    <xf numFmtId="0" fontId="14" fillId="0" borderId="0" xfId="0" applyFont="1" applyAlignment="1">
      <alignment horizontal="right" vertical="center"/>
    </xf>
    <xf numFmtId="0" fontId="12" fillId="6" borderId="0" xfId="0" applyFont="1" applyFill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27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164" fontId="13" fillId="8" borderId="30" xfId="9" applyFont="1" applyFill="1" applyBorder="1" applyAlignment="1" applyProtection="1">
      <alignment horizontal="center" vertical="center" wrapText="1"/>
    </xf>
    <xf numFmtId="164" fontId="13" fillId="8" borderId="18" xfId="9" applyFont="1" applyFill="1" applyBorder="1" applyAlignment="1" applyProtection="1">
      <alignment horizontal="center" vertical="center" wrapText="1"/>
    </xf>
    <xf numFmtId="164" fontId="13" fillId="8" borderId="29" xfId="9" applyFont="1" applyFill="1" applyBorder="1" applyAlignment="1" applyProtection="1">
      <alignment horizontal="center" vertical="center" wrapText="1"/>
    </xf>
    <xf numFmtId="164" fontId="13" fillId="8" borderId="32" xfId="9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left"/>
    </xf>
    <xf numFmtId="0" fontId="11" fillId="0" borderId="17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right" vertical="center"/>
    </xf>
    <xf numFmtId="0" fontId="4" fillId="8" borderId="30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7" borderId="42" xfId="0" applyFont="1" applyFill="1" applyBorder="1" applyAlignment="1">
      <alignment horizontal="center" vertical="center" wrapText="1"/>
    </xf>
    <xf numFmtId="0" fontId="4" fillId="7" borderId="44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0" borderId="33" xfId="2" applyFont="1" applyBorder="1" applyAlignment="1">
      <alignment horizontal="left" vertical="center"/>
    </xf>
    <xf numFmtId="0" fontId="4" fillId="0" borderId="34" xfId="2" applyFont="1" applyBorder="1" applyAlignment="1">
      <alignment horizontal="left" vertical="center"/>
    </xf>
    <xf numFmtId="0" fontId="4" fillId="0" borderId="19" xfId="2" applyFont="1" applyBorder="1" applyAlignment="1">
      <alignment horizontal="center" vertical="center" wrapText="1"/>
    </xf>
    <xf numFmtId="0" fontId="4" fillId="0" borderId="20" xfId="2" applyFont="1" applyBorder="1" applyAlignment="1">
      <alignment horizontal="center" vertical="center" wrapText="1"/>
    </xf>
    <xf numFmtId="0" fontId="4" fillId="0" borderId="21" xfId="2" applyFont="1" applyBorder="1" applyAlignment="1">
      <alignment horizontal="center" vertical="center" wrapText="1"/>
    </xf>
    <xf numFmtId="0" fontId="3" fillId="2" borderId="30" xfId="2" applyFont="1" applyFill="1" applyBorder="1" applyAlignment="1">
      <alignment horizontal="center" vertical="center"/>
    </xf>
    <xf numFmtId="0" fontId="3" fillId="2" borderId="17" xfId="2" applyFont="1" applyFill="1" applyBorder="1" applyAlignment="1">
      <alignment horizontal="center" vertical="center"/>
    </xf>
    <xf numFmtId="0" fontId="3" fillId="2" borderId="18" xfId="2" applyFont="1" applyFill="1" applyBorder="1" applyAlignment="1">
      <alignment horizontal="center" vertical="center"/>
    </xf>
    <xf numFmtId="0" fontId="3" fillId="2" borderId="16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2" borderId="31" xfId="2" applyFont="1" applyFill="1" applyBorder="1" applyAlignment="1">
      <alignment horizontal="center" vertical="center"/>
    </xf>
    <xf numFmtId="0" fontId="3" fillId="2" borderId="29" xfId="2" applyFont="1" applyFill="1" applyBorder="1" applyAlignment="1">
      <alignment horizontal="center" vertical="center"/>
    </xf>
    <xf numFmtId="0" fontId="3" fillId="2" borderId="13" xfId="2" applyFont="1" applyFill="1" applyBorder="1" applyAlignment="1">
      <alignment horizontal="center" vertical="center"/>
    </xf>
    <xf numFmtId="0" fontId="3" fillId="2" borderId="32" xfId="2" applyFont="1" applyFill="1" applyBorder="1" applyAlignment="1">
      <alignment horizontal="center" vertical="center"/>
    </xf>
    <xf numFmtId="0" fontId="4" fillId="0" borderId="35" xfId="2" applyFont="1" applyBorder="1" applyAlignment="1">
      <alignment horizontal="left" vertical="center" wrapText="1"/>
    </xf>
    <xf numFmtId="0" fontId="4" fillId="0" borderId="11" xfId="2" applyFont="1" applyBorder="1" applyAlignment="1">
      <alignment horizontal="left" vertical="center" wrapText="1"/>
    </xf>
    <xf numFmtId="0" fontId="4" fillId="0" borderId="23" xfId="2" applyFont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center" vertical="center" wrapText="1"/>
    </xf>
    <xf numFmtId="166" fontId="4" fillId="3" borderId="3" xfId="1" quotePrefix="1" applyNumberFormat="1" applyFont="1" applyFill="1" applyBorder="1" applyAlignment="1" applyProtection="1">
      <alignment horizontal="center" vertical="center"/>
    </xf>
    <xf numFmtId="166" fontId="4" fillId="3" borderId="1" xfId="1" quotePrefix="1" applyNumberFormat="1" applyFont="1" applyFill="1" applyBorder="1" applyAlignment="1" applyProtection="1">
      <alignment horizontal="center" vertical="center"/>
    </xf>
    <xf numFmtId="10" fontId="4" fillId="3" borderId="1" xfId="1" applyNumberFormat="1" applyFont="1" applyFill="1" applyBorder="1" applyAlignment="1" applyProtection="1">
      <alignment horizontal="center" vertical="center"/>
    </xf>
    <xf numFmtId="0" fontId="9" fillId="0" borderId="30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10" fontId="4" fillId="0" borderId="15" xfId="0" applyNumberFormat="1" applyFont="1" applyBorder="1" applyAlignment="1">
      <alignment horizontal="center" vertical="center"/>
    </xf>
  </cellXfs>
  <cellStyles count="13">
    <cellStyle name="Dziesiętny 2 2" xfId="4" xr:uid="{5F3E6267-5669-48AD-95EC-27347F8983D7}"/>
    <cellStyle name="Excel Built-in Explanatory Text" xfId="2" xr:uid="{42DB63F0-3413-4DE4-B6DF-CF32ED90DFE9}"/>
    <cellStyle name="Normalny" xfId="0" builtinId="0"/>
    <cellStyle name="Normalny 2 2" xfId="6" xr:uid="{BB6DC601-2C7E-4346-99E4-4F94E24FEC74}"/>
    <cellStyle name="Normalny 6" xfId="3" xr:uid="{5346CDEB-6B6C-47C0-B220-416F33AECB4F}"/>
    <cellStyle name="Procentowy" xfId="1" builtinId="5"/>
    <cellStyle name="Procentowy 2" xfId="7" xr:uid="{558D737E-FE48-466A-A20A-4C7A3112281D}"/>
    <cellStyle name="Walutowy" xfId="9" builtinId="4"/>
    <cellStyle name="Walutowy 2" xfId="8" xr:uid="{16D8FDFC-5643-45C4-B383-1F184AFCD5F1}"/>
    <cellStyle name="Walutowy 2 2" xfId="5" xr:uid="{7EC3535D-02F7-46F5-8AF4-1CB64E4240FC}"/>
    <cellStyle name="Walutowy 2 2 2" xfId="10" xr:uid="{B71EF7E2-F8AE-48DE-8D15-EF2E412A21A8}"/>
    <cellStyle name="Walutowy 2 3" xfId="11" xr:uid="{46A47EEF-DE35-4D19-BBFD-8073A04C3153}"/>
    <cellStyle name="Walutowy 3" xfId="12" xr:uid="{5CD0C14D-FB4C-4986-B594-74C63F9B7061}"/>
  </cellStyles>
  <dxfs count="14"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100"/>
      <color rgb="FFC6EFCE"/>
      <color rgb="FFFFC7CE"/>
      <color rgb="FF87F874"/>
      <color rgb="FFF9B3B1"/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7E561-F9F3-43C1-8ACD-A4CD855BA484}">
  <sheetPr>
    <tabColor theme="9"/>
  </sheetPr>
  <dimension ref="A1:Y58"/>
  <sheetViews>
    <sheetView tabSelected="1" topLeftCell="C1" workbookViewId="0">
      <pane ySplit="7" topLeftCell="A23" activePane="bottomLeft" state="frozen"/>
      <selection pane="bottomLeft" activeCell="G36" sqref="G36"/>
    </sheetView>
  </sheetViews>
  <sheetFormatPr defaultColWidth="8.7109375" defaultRowHeight="15"/>
  <cols>
    <col min="1" max="1" width="7.42578125" style="33" customWidth="1"/>
    <col min="2" max="2" width="15" style="33" customWidth="1"/>
    <col min="3" max="3" width="45.42578125" style="33" customWidth="1"/>
    <col min="4" max="4" width="12.42578125" style="44" customWidth="1"/>
    <col min="5" max="5" width="17" style="44" customWidth="1"/>
    <col min="6" max="6" width="17.42578125" style="25" customWidth="1"/>
    <col min="7" max="7" width="25" style="33" customWidth="1"/>
    <col min="8" max="8" width="25" style="39" customWidth="1"/>
    <col min="9" max="9" width="24.7109375" style="33" bestFit="1" customWidth="1"/>
    <col min="10" max="10" width="24.7109375" style="33" customWidth="1"/>
    <col min="11" max="11" width="14.7109375" style="33" bestFit="1" customWidth="1"/>
    <col min="12" max="16384" width="8.7109375" style="33"/>
  </cols>
  <sheetData>
    <row r="1" spans="1:11" ht="15" customHeight="1">
      <c r="A1" s="101" t="s">
        <v>8</v>
      </c>
      <c r="B1" s="102"/>
      <c r="C1" s="102"/>
      <c r="D1" s="102"/>
      <c r="E1" s="102"/>
      <c r="F1" s="102"/>
      <c r="G1" s="103"/>
      <c r="H1" s="33"/>
    </row>
    <row r="2" spans="1:11" ht="15" customHeight="1">
      <c r="A2" s="104"/>
      <c r="B2" s="105"/>
      <c r="C2" s="105"/>
      <c r="D2" s="105"/>
      <c r="E2" s="105"/>
      <c r="F2" s="105"/>
      <c r="G2" s="106"/>
      <c r="H2" s="33"/>
    </row>
    <row r="3" spans="1:11" ht="15.75" customHeight="1" thickBot="1">
      <c r="A3" s="107"/>
      <c r="B3" s="108"/>
      <c r="C3" s="108"/>
      <c r="D3" s="108"/>
      <c r="E3" s="108"/>
      <c r="F3" s="108"/>
      <c r="G3" s="109"/>
      <c r="H3" s="33"/>
    </row>
    <row r="4" spans="1:11" ht="15.75" customHeight="1">
      <c r="A4" s="110" t="s">
        <v>0</v>
      </c>
      <c r="B4" s="111"/>
      <c r="C4" s="112" t="s">
        <v>21</v>
      </c>
      <c r="D4" s="113"/>
      <c r="E4" s="113"/>
      <c r="F4" s="113"/>
      <c r="G4" s="114"/>
      <c r="H4" s="34"/>
    </row>
    <row r="5" spans="1:11" ht="15.75" customHeight="1">
      <c r="A5" s="96" t="s">
        <v>1</v>
      </c>
      <c r="B5" s="97"/>
      <c r="C5" s="98" t="s">
        <v>2</v>
      </c>
      <c r="D5" s="99"/>
      <c r="E5" s="99"/>
      <c r="F5" s="99"/>
      <c r="G5" s="100"/>
      <c r="H5" s="34"/>
    </row>
    <row r="6" spans="1:11" ht="15.75" customHeight="1">
      <c r="A6" s="96" t="s">
        <v>3</v>
      </c>
      <c r="B6" s="97"/>
      <c r="C6" s="98" t="s">
        <v>4</v>
      </c>
      <c r="D6" s="99"/>
      <c r="E6" s="99"/>
      <c r="F6" s="99"/>
      <c r="G6" s="100"/>
      <c r="H6" s="34"/>
    </row>
    <row r="7" spans="1:11" ht="34.5" customHeight="1" thickBot="1">
      <c r="A7" s="35" t="s">
        <v>22</v>
      </c>
      <c r="B7" s="36" t="s">
        <v>5</v>
      </c>
      <c r="C7" s="37"/>
      <c r="D7" s="38" t="s">
        <v>7</v>
      </c>
      <c r="E7" s="38" t="s">
        <v>10</v>
      </c>
      <c r="F7" s="1" t="s">
        <v>9</v>
      </c>
      <c r="G7" s="2" t="s">
        <v>11</v>
      </c>
      <c r="H7" s="3"/>
    </row>
    <row r="8" spans="1:11" ht="15" customHeight="1">
      <c r="A8" s="93" t="s">
        <v>23</v>
      </c>
      <c r="B8" s="88" t="s">
        <v>25</v>
      </c>
      <c r="C8" s="73"/>
      <c r="D8" s="68">
        <v>5.3800000000000001E-2</v>
      </c>
      <c r="E8" s="115">
        <f>IF(D8&lt;=0.5%,0.05%,   IF(D8&lt;=5%,0.5%,   IF(D8&lt;=10%,1%,   IF(D8&lt;=30%,3%,   IF(D8&lt;=50%,5%,10%)))))</f>
        <v>0.01</v>
      </c>
      <c r="F8" s="17" t="str">
        <f t="shared" ref="F8" si="0">IF(OR(F9="-",F9=0),"-",IFERROR(IF(AND(F9&lt;=(D8+E8),F9&gt;=(D8-E8)),"Zgodne","BŁĄD"),"-"))</f>
        <v>-</v>
      </c>
      <c r="G8" s="18"/>
      <c r="H8" s="4"/>
    </row>
    <row r="9" spans="1:11" ht="25.5" customHeight="1" thickBot="1">
      <c r="A9" s="94"/>
      <c r="B9" s="89"/>
      <c r="C9" s="75"/>
      <c r="D9" s="117"/>
      <c r="E9" s="116"/>
      <c r="F9" s="19"/>
      <c r="G9" s="9">
        <f>F9*$G$27</f>
        <v>0</v>
      </c>
      <c r="H9" s="8"/>
      <c r="K9" s="39"/>
    </row>
    <row r="10" spans="1:11" ht="15" customHeight="1">
      <c r="A10" s="94"/>
      <c r="B10" s="88" t="s">
        <v>26</v>
      </c>
      <c r="C10" s="73"/>
      <c r="D10" s="68">
        <v>7.1900000000000006E-2</v>
      </c>
      <c r="E10" s="70">
        <f t="shared" ref="E10" si="1">IF(D10&lt;=0.5%,0.05%,   IF(D10&lt;=5%,0.5%,   IF(D10&lt;=10%,1%,   IF(D10&lt;=30%,3%,   IF(D10&lt;=50%,5%,10%)))))</f>
        <v>0.01</v>
      </c>
      <c r="F10" s="17" t="str">
        <f t="shared" ref="F10" si="2">IF(OR(F11="-",F11=0),"-",IFERROR(IF(AND(F11&lt;=(D10+E10),F11&gt;=(D10-E10)),"Zgodne","BŁĄD"),"-"))</f>
        <v>-</v>
      </c>
      <c r="G10" s="18"/>
      <c r="H10" s="8"/>
    </row>
    <row r="11" spans="1:11" ht="25.5" customHeight="1" thickBot="1">
      <c r="A11" s="94"/>
      <c r="B11" s="89"/>
      <c r="C11" s="75"/>
      <c r="D11" s="69"/>
      <c r="E11" s="71"/>
      <c r="F11" s="20"/>
      <c r="G11" s="9">
        <f>F11*$G$27</f>
        <v>0</v>
      </c>
      <c r="H11" s="8"/>
    </row>
    <row r="12" spans="1:11" ht="15" customHeight="1">
      <c r="A12" s="94"/>
      <c r="B12" s="88" t="s">
        <v>27</v>
      </c>
      <c r="C12" s="73"/>
      <c r="D12" s="68">
        <v>0.13689999999999999</v>
      </c>
      <c r="E12" s="70">
        <f t="shared" ref="E12" si="3">IF(D12&lt;=0.5%,0.05%,   IF(D12&lt;=5%,0.5%,   IF(D12&lt;=10%,1%,   IF(D12&lt;=30%,3%,   IF(D12&lt;=50%,5%,10%)))))</f>
        <v>0.03</v>
      </c>
      <c r="F12" s="17" t="str">
        <f t="shared" ref="F12" si="4">IF(OR(F13="-",F13=0),"-",IFERROR(IF(AND(F13&lt;=(D12+E12),F13&gt;=(D12-E12)),"Zgodne","BŁĄD"),"-"))</f>
        <v>-</v>
      </c>
      <c r="G12" s="18"/>
      <c r="H12" s="8"/>
    </row>
    <row r="13" spans="1:11" ht="25.5" customHeight="1" thickBot="1">
      <c r="A13" s="94"/>
      <c r="B13" s="89"/>
      <c r="C13" s="75"/>
      <c r="D13" s="69"/>
      <c r="E13" s="71"/>
      <c r="F13" s="20"/>
      <c r="G13" s="9">
        <f>F13*$G$27</f>
        <v>0</v>
      </c>
      <c r="H13" s="8"/>
    </row>
    <row r="14" spans="1:11" ht="15" customHeight="1">
      <c r="A14" s="94"/>
      <c r="B14" s="88" t="s">
        <v>28</v>
      </c>
      <c r="C14" s="73"/>
      <c r="D14" s="68">
        <v>7.2300000000000003E-2</v>
      </c>
      <c r="E14" s="70">
        <f t="shared" ref="E14" si="5">IF(D14&lt;=0.5%,0.05%,   IF(D14&lt;=5%,0.5%,   IF(D14&lt;=10%,1%,   IF(D14&lt;=30%,3%,   IF(D14&lt;=50%,5%,10%)))))</f>
        <v>0.01</v>
      </c>
      <c r="F14" s="17" t="str">
        <f t="shared" ref="F14" si="6">IF(OR(F15="-",F15=0),"-",IFERROR(IF(AND(F15&lt;=(D14+E14),F15&gt;=(D14-E14)),"Zgodne","BŁĄD"),"-"))</f>
        <v>-</v>
      </c>
      <c r="G14" s="18"/>
      <c r="H14" s="8"/>
    </row>
    <row r="15" spans="1:11" ht="25.5" customHeight="1" thickBot="1">
      <c r="A15" s="94"/>
      <c r="B15" s="89"/>
      <c r="C15" s="75"/>
      <c r="D15" s="69"/>
      <c r="E15" s="71"/>
      <c r="F15" s="20"/>
      <c r="G15" s="9">
        <f>F15*$G$27</f>
        <v>0</v>
      </c>
      <c r="H15" s="8"/>
    </row>
    <row r="16" spans="1:11" ht="15" customHeight="1">
      <c r="A16" s="94"/>
      <c r="B16" s="72" t="s">
        <v>29</v>
      </c>
      <c r="C16" s="73"/>
      <c r="D16" s="68">
        <v>0.28689999999999999</v>
      </c>
      <c r="E16" s="70">
        <f t="shared" ref="E16" si="7">IF(D16&lt;=0.5%,0.05%,   IF(D16&lt;=5%,0.5%,   IF(D16&lt;=10%,1%,   IF(D16&lt;=30%,3%,   IF(D16&lt;=50%,5%,10%)))))</f>
        <v>0.03</v>
      </c>
      <c r="F16" s="17" t="str">
        <f t="shared" ref="F16" si="8">IF(OR(F17="-",F17=0),"-",IFERROR(IF(AND(F17&lt;=(D16+E16),F17&gt;=(D16-E16)),"Zgodne","BŁĄD"),"-"))</f>
        <v>-</v>
      </c>
      <c r="G16" s="18"/>
      <c r="H16" s="8"/>
    </row>
    <row r="17" spans="1:10" ht="25.5" customHeight="1" thickBot="1">
      <c r="A17" s="94"/>
      <c r="B17" s="74"/>
      <c r="C17" s="75"/>
      <c r="D17" s="69"/>
      <c r="E17" s="71"/>
      <c r="F17" s="20"/>
      <c r="G17" s="9">
        <f>F17*$G$27</f>
        <v>0</v>
      </c>
      <c r="H17" s="8"/>
    </row>
    <row r="18" spans="1:10" ht="15" customHeight="1">
      <c r="A18" s="94"/>
      <c r="B18" s="72" t="s">
        <v>30</v>
      </c>
      <c r="C18" s="73"/>
      <c r="D18" s="68">
        <v>3.7400000000000003E-2</v>
      </c>
      <c r="E18" s="70">
        <f t="shared" ref="E18" si="9">IF(D18&lt;=0.5%,0.05%,   IF(D18&lt;=5%,0.5%,   IF(D18&lt;=10%,1%,   IF(D18&lt;=30%,3%,   IF(D18&lt;=50%,5%,10%)))))</f>
        <v>5.0000000000000001E-3</v>
      </c>
      <c r="F18" s="17" t="str">
        <f t="shared" ref="F18" si="10">IF(OR(F19="-",F19=0),"-",IFERROR(IF(AND(F19&lt;=(D18+E18),F19&gt;=(D18-E18)),"Zgodne","BŁĄD"),"-"))</f>
        <v>-</v>
      </c>
      <c r="G18" s="18"/>
      <c r="H18" s="8"/>
    </row>
    <row r="19" spans="1:10" ht="25.5" customHeight="1" thickBot="1">
      <c r="A19" s="94"/>
      <c r="B19" s="74"/>
      <c r="C19" s="75"/>
      <c r="D19" s="69"/>
      <c r="E19" s="71"/>
      <c r="F19" s="20"/>
      <c r="G19" s="9">
        <f>F19*$G$27</f>
        <v>0</v>
      </c>
      <c r="H19" s="8"/>
    </row>
    <row r="20" spans="1:10" ht="15" customHeight="1">
      <c r="A20" s="94"/>
      <c r="B20" s="72" t="s">
        <v>31</v>
      </c>
      <c r="C20" s="73"/>
      <c r="D20" s="68">
        <v>5.1900000000000002E-2</v>
      </c>
      <c r="E20" s="70">
        <f t="shared" ref="E20" si="11">IF(D20&lt;=0.5%,0.05%,   IF(D20&lt;=5%,0.5%,   IF(D20&lt;=10%,1%,   IF(D20&lt;=30%,3%,   IF(D20&lt;=50%,5%,10%)))))</f>
        <v>0.01</v>
      </c>
      <c r="F20" s="17" t="str">
        <f t="shared" ref="F20" si="12">IF(OR(F21="-",F21=0),"-",IFERROR(IF(AND(F21&lt;=(D20+E20),F21&gt;=(D20-E20)),"Zgodne","BŁĄD"),"-"))</f>
        <v>-</v>
      </c>
      <c r="G20" s="18"/>
      <c r="H20" s="8"/>
    </row>
    <row r="21" spans="1:10" ht="25.5" customHeight="1" thickBot="1">
      <c r="A21" s="94"/>
      <c r="B21" s="74"/>
      <c r="C21" s="75"/>
      <c r="D21" s="69"/>
      <c r="E21" s="71"/>
      <c r="F21" s="20"/>
      <c r="G21" s="9">
        <f>F21*$G$27</f>
        <v>0</v>
      </c>
      <c r="H21" s="8"/>
    </row>
    <row r="22" spans="1:10" ht="15" customHeight="1">
      <c r="A22" s="94"/>
      <c r="B22" s="72" t="s">
        <v>32</v>
      </c>
      <c r="C22" s="73"/>
      <c r="D22" s="68">
        <v>4.1000000000000003E-3</v>
      </c>
      <c r="E22" s="70">
        <f t="shared" ref="E22" si="13">IF(D22&lt;=0.5%,0.05%,   IF(D22&lt;=5%,0.5%,   IF(D22&lt;=10%,1%,   IF(D22&lt;=30%,3%,   IF(D22&lt;=50%,5%,10%)))))</f>
        <v>5.0000000000000001E-4</v>
      </c>
      <c r="F22" s="17" t="str">
        <f t="shared" ref="F22" si="14">IF(OR(F23="-",F23=0),"-",IFERROR(IF(AND(F23&lt;=(D22+E22),F23&gt;=(D22-E22)),"Zgodne","BŁĄD"),"-"))</f>
        <v>-</v>
      </c>
      <c r="G22" s="18"/>
      <c r="H22" s="8"/>
    </row>
    <row r="23" spans="1:10" ht="25.5" customHeight="1" thickBot="1">
      <c r="A23" s="95"/>
      <c r="B23" s="74"/>
      <c r="C23" s="75"/>
      <c r="D23" s="69"/>
      <c r="E23" s="71"/>
      <c r="F23" s="20"/>
      <c r="G23" s="10">
        <f>F23*$G$27</f>
        <v>0</v>
      </c>
      <c r="H23" s="8"/>
    </row>
    <row r="24" spans="1:10" ht="15" customHeight="1">
      <c r="A24" s="91" t="s">
        <v>24</v>
      </c>
      <c r="B24" s="72" t="s">
        <v>33</v>
      </c>
      <c r="C24" s="73"/>
      <c r="D24" s="68">
        <v>0.2848</v>
      </c>
      <c r="E24" s="70">
        <f t="shared" ref="E24" si="15">IF(D24&lt;=0.5%,0.05%,   IF(D24&lt;=5%,0.5%,   IF(D24&lt;=10%,1%,   IF(D24&lt;=30%,3%,   IF(D24&lt;=50%,5%,10%)))))</f>
        <v>0.03</v>
      </c>
      <c r="F24" s="17" t="str">
        <f t="shared" ref="F24" si="16">IF(OR(F25="-",F25=0),"-",IFERROR(IF(AND(F25&lt;=(D24+E24),F25&gt;=(D24-E24)),"Zgodne","BŁĄD"),"-"))</f>
        <v>-</v>
      </c>
      <c r="G24" s="18"/>
      <c r="H24" s="4"/>
    </row>
    <row r="25" spans="1:10" ht="25.5" customHeight="1" thickBot="1">
      <c r="A25" s="92"/>
      <c r="B25" s="74"/>
      <c r="C25" s="75"/>
      <c r="D25" s="69"/>
      <c r="E25" s="71"/>
      <c r="F25" s="20"/>
      <c r="G25" s="10">
        <f>F25*$G$27</f>
        <v>0</v>
      </c>
      <c r="H25" s="8"/>
      <c r="I25" s="39"/>
    </row>
    <row r="26" spans="1:10" ht="24.75" customHeight="1" thickBot="1">
      <c r="A26" s="81" t="s">
        <v>6</v>
      </c>
      <c r="B26" s="82"/>
      <c r="C26" s="90"/>
      <c r="D26" s="14">
        <f>SUM(D8:D25)</f>
        <v>1</v>
      </c>
      <c r="E26" s="24" t="s">
        <v>19</v>
      </c>
      <c r="F26" s="15">
        <f>SUM(F9:F25)</f>
        <v>0</v>
      </c>
      <c r="G26" s="22">
        <f>SUM(G8:G25)</f>
        <v>0</v>
      </c>
      <c r="J26" s="39"/>
    </row>
    <row r="27" spans="1:10" ht="28.5" customHeight="1" thickBot="1">
      <c r="A27" s="40"/>
      <c r="B27" s="40"/>
      <c r="C27" s="40"/>
      <c r="D27" s="6"/>
      <c r="E27" s="23" t="str">
        <f>IF(OR(F26=1,F26=0),"",IF((1-SUM(F8:F25))&gt;0,"Brakuje do 100%:","Nadmiar:"))</f>
        <v/>
      </c>
      <c r="F27" s="11" t="str">
        <f>IF(F26=1,"Zgodne",IF(F26=0,"",ABS(1-SUM(F8:F25))))</f>
        <v/>
      </c>
      <c r="G27" s="21"/>
      <c r="H27" s="7">
        <f>ROUND((SUM(G9:G23)*1.23)+(G25*1.08),2)</f>
        <v>0</v>
      </c>
      <c r="J27" s="39"/>
    </row>
    <row r="28" spans="1:10" ht="28.5" customHeight="1" thickBot="1">
      <c r="D28" s="41"/>
      <c r="E28" s="41"/>
      <c r="F28" s="16"/>
      <c r="G28" s="12" t="s">
        <v>12</v>
      </c>
      <c r="H28" s="13" t="s">
        <v>13</v>
      </c>
      <c r="J28" s="39"/>
    </row>
    <row r="29" spans="1:10" ht="30">
      <c r="D29" s="41"/>
      <c r="E29" s="41"/>
      <c r="F29" s="5"/>
      <c r="G29" s="42"/>
      <c r="H29" s="29" t="s">
        <v>40</v>
      </c>
      <c r="I29" s="43"/>
    </row>
    <row r="30" spans="1:10">
      <c r="H30" s="45"/>
    </row>
    <row r="32" spans="1:10" ht="15.75" thickBot="1">
      <c r="B32" s="46"/>
      <c r="C32" s="47"/>
      <c r="D32" s="48"/>
      <c r="E32" s="49"/>
      <c r="F32" s="47"/>
      <c r="G32" s="47"/>
    </row>
    <row r="33" spans="1:25" ht="37.5" customHeight="1" thickBot="1">
      <c r="B33" s="79" t="s">
        <v>37</v>
      </c>
      <c r="C33" s="80"/>
      <c r="D33" s="50" t="s">
        <v>41</v>
      </c>
      <c r="E33" s="26" t="s">
        <v>17</v>
      </c>
      <c r="F33" s="39"/>
      <c r="H33" s="83" t="s">
        <v>45</v>
      </c>
      <c r="I33" s="84"/>
    </row>
    <row r="34" spans="1:25" ht="26.25" customHeight="1" thickBot="1">
      <c r="B34" s="118" t="s">
        <v>43</v>
      </c>
      <c r="C34" s="119"/>
      <c r="D34" s="30">
        <v>1</v>
      </c>
      <c r="E34" s="31">
        <f>E35*D34</f>
        <v>0</v>
      </c>
      <c r="F34" s="39"/>
      <c r="H34" s="85"/>
      <c r="I34" s="86"/>
    </row>
    <row r="35" spans="1:25" ht="26.25" customHeight="1" thickBot="1">
      <c r="B35" s="81" t="s">
        <v>38</v>
      </c>
      <c r="C35" s="82"/>
      <c r="D35" s="120">
        <f>SUM(D34:D34)</f>
        <v>1</v>
      </c>
      <c r="E35" s="21"/>
      <c r="F35" s="32">
        <f>ROUND(E35*1.08,2)</f>
        <v>0</v>
      </c>
      <c r="H35" s="63" t="str">
        <f>IF(AND(G27&lt;&gt;"",E35&lt;&gt;""),E35/G27,"")</f>
        <v/>
      </c>
      <c r="I35" s="64" t="str">
        <f>IF(AND(G27&lt;&gt;"",E35&lt;&gt;""),IF(H35&gt;0.035,"BŁĄD","ZGODNE"),"")</f>
        <v/>
      </c>
    </row>
    <row r="36" spans="1:25" ht="37.5" customHeight="1" thickBot="1">
      <c r="B36" s="51"/>
      <c r="C36" s="51"/>
      <c r="D36" s="52"/>
      <c r="E36" s="27" t="s">
        <v>12</v>
      </c>
      <c r="F36" s="28" t="s">
        <v>39</v>
      </c>
    </row>
    <row r="37" spans="1:25" customFormat="1" ht="40.5" customHeight="1">
      <c r="A37" s="65"/>
      <c r="B37" s="87" t="s">
        <v>14</v>
      </c>
      <c r="C37" s="87"/>
      <c r="D37" s="66"/>
      <c r="E37" s="66"/>
      <c r="F37" s="65"/>
      <c r="G37" s="65"/>
      <c r="H37" s="66"/>
      <c r="I37" s="66"/>
      <c r="J37" s="65"/>
      <c r="K37" s="65"/>
      <c r="L37" s="66"/>
      <c r="M37" s="66"/>
      <c r="N37" s="65"/>
      <c r="O37" s="65"/>
      <c r="P37" s="66"/>
      <c r="Q37" s="66"/>
      <c r="R37" s="65"/>
      <c r="S37" s="65"/>
      <c r="T37" s="66"/>
      <c r="U37" s="66"/>
      <c r="V37" s="65"/>
      <c r="W37" s="65"/>
      <c r="X37" s="67"/>
      <c r="Y37" s="67"/>
    </row>
    <row r="38" spans="1:25" ht="15.75">
      <c r="A38" s="53" t="s">
        <v>15</v>
      </c>
      <c r="B38" s="54" t="s">
        <v>34</v>
      </c>
      <c r="C38" s="54"/>
      <c r="D38" s="54"/>
      <c r="E38" s="54"/>
      <c r="F38" s="54"/>
      <c r="G38" s="54"/>
      <c r="H38" s="54"/>
      <c r="I38" s="54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</row>
    <row r="39" spans="1:25" ht="15.75">
      <c r="A39" s="53" t="s">
        <v>15</v>
      </c>
      <c r="B39" s="54" t="s">
        <v>44</v>
      </c>
      <c r="C39" s="54"/>
      <c r="D39" s="54"/>
      <c r="E39" s="54"/>
      <c r="F39" s="54"/>
      <c r="G39" s="54"/>
      <c r="H39" s="54"/>
      <c r="I39" s="54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</row>
    <row r="40" spans="1:25" ht="15.75">
      <c r="A40" s="53" t="s">
        <v>15</v>
      </c>
      <c r="B40" s="56" t="s">
        <v>16</v>
      </c>
      <c r="C40" s="56"/>
      <c r="D40" s="56"/>
      <c r="E40" s="56"/>
      <c r="F40" s="56"/>
      <c r="G40" s="56"/>
      <c r="H40" s="56"/>
      <c r="I40" s="56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</row>
    <row r="41" spans="1:25" ht="15.75">
      <c r="A41" s="53" t="s">
        <v>15</v>
      </c>
      <c r="B41" s="56" t="s">
        <v>18</v>
      </c>
      <c r="C41" s="56"/>
      <c r="D41" s="56"/>
      <c r="E41" s="56"/>
      <c r="F41" s="56"/>
      <c r="G41" s="56"/>
      <c r="H41" s="56"/>
      <c r="I41" s="56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</row>
    <row r="42" spans="1:25" ht="15.75" customHeight="1">
      <c r="A42" s="53" t="s">
        <v>15</v>
      </c>
      <c r="B42" s="56" t="s">
        <v>35</v>
      </c>
      <c r="C42" s="58"/>
      <c r="D42" s="58"/>
      <c r="E42" s="58"/>
      <c r="F42" s="58"/>
      <c r="G42" s="58"/>
      <c r="H42" s="58"/>
      <c r="I42" s="58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</row>
    <row r="43" spans="1:25" ht="15.75">
      <c r="A43" s="53" t="s">
        <v>15</v>
      </c>
      <c r="B43" s="56" t="s">
        <v>36</v>
      </c>
      <c r="C43" s="56"/>
      <c r="D43" s="56"/>
      <c r="E43" s="56"/>
      <c r="F43" s="56"/>
      <c r="G43" s="56"/>
      <c r="H43" s="56"/>
      <c r="I43" s="56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</row>
    <row r="44" spans="1:25" ht="15" customHeight="1">
      <c r="A44" s="76" t="s">
        <v>15</v>
      </c>
      <c r="B44" s="77" t="s">
        <v>20</v>
      </c>
      <c r="C44" s="77"/>
      <c r="D44" s="77"/>
      <c r="E44" s="77"/>
      <c r="F44" s="77"/>
      <c r="G44" s="77"/>
      <c r="H44" s="77"/>
      <c r="I44" s="60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</row>
    <row r="45" spans="1:25" ht="15" customHeight="1">
      <c r="A45" s="76"/>
      <c r="B45" s="77"/>
      <c r="C45" s="77"/>
      <c r="D45" s="77"/>
      <c r="E45" s="77"/>
      <c r="F45" s="77"/>
      <c r="G45" s="77"/>
      <c r="H45" s="77"/>
      <c r="I45" s="60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</row>
    <row r="47" spans="1:25">
      <c r="B47" s="78" t="s">
        <v>42</v>
      </c>
      <c r="C47" s="78"/>
      <c r="D47" s="78"/>
      <c r="E47" s="78"/>
      <c r="F47" s="78"/>
    </row>
    <row r="48" spans="1:25">
      <c r="B48" s="78"/>
      <c r="C48" s="78"/>
      <c r="D48" s="78"/>
      <c r="E48" s="78"/>
      <c r="F48" s="78"/>
    </row>
    <row r="49" spans="2:7">
      <c r="B49" s="78"/>
      <c r="C49" s="78"/>
      <c r="D49" s="78"/>
      <c r="E49" s="78"/>
      <c r="F49" s="78"/>
      <c r="G49" s="62"/>
    </row>
    <row r="50" spans="2:7">
      <c r="B50" s="78"/>
      <c r="C50" s="78"/>
      <c r="D50" s="78"/>
      <c r="E50" s="78"/>
      <c r="F50" s="78"/>
      <c r="G50" s="62"/>
    </row>
    <row r="51" spans="2:7">
      <c r="B51" s="78"/>
      <c r="C51" s="78"/>
      <c r="D51" s="78"/>
      <c r="E51" s="78"/>
      <c r="F51" s="78"/>
      <c r="G51" s="62"/>
    </row>
    <row r="52" spans="2:7">
      <c r="B52" s="78"/>
      <c r="C52" s="78"/>
      <c r="D52" s="78"/>
      <c r="E52" s="78"/>
      <c r="F52" s="78"/>
      <c r="G52" s="62"/>
    </row>
    <row r="53" spans="2:7">
      <c r="B53" s="78"/>
      <c r="C53" s="78"/>
      <c r="D53" s="78"/>
      <c r="E53" s="78"/>
      <c r="F53" s="78"/>
      <c r="G53" s="62"/>
    </row>
    <row r="54" spans="2:7">
      <c r="B54" s="78"/>
      <c r="C54" s="78"/>
      <c r="D54" s="78"/>
      <c r="E54" s="78"/>
      <c r="F54" s="78"/>
      <c r="G54" s="62"/>
    </row>
    <row r="55" spans="2:7">
      <c r="B55" s="78"/>
      <c r="C55" s="78"/>
      <c r="D55" s="78"/>
      <c r="E55" s="78"/>
      <c r="F55" s="78"/>
      <c r="G55" s="62"/>
    </row>
    <row r="56" spans="2:7">
      <c r="B56" s="78"/>
      <c r="C56" s="78"/>
      <c r="D56" s="78"/>
      <c r="E56" s="78"/>
      <c r="F56" s="78"/>
      <c r="G56" s="62"/>
    </row>
    <row r="57" spans="2:7">
      <c r="C57" s="62"/>
      <c r="D57" s="62"/>
      <c r="E57" s="62"/>
      <c r="F57" s="62"/>
      <c r="G57" s="62"/>
    </row>
    <row r="58" spans="2:7">
      <c r="C58" s="62"/>
      <c r="D58" s="62"/>
      <c r="E58" s="62"/>
      <c r="F58" s="62"/>
      <c r="G58" s="62"/>
    </row>
  </sheetData>
  <protectedRanges>
    <protectedRange algorithmName="SHA-512" hashValue="zec3a5lFX71XMXG8BK711DuIF/Xx5T6bFB+TXRcE8WZgb9A6kJb/WG4/QXWjAohwMFHyj0EKq108o1CNg59ORA==" saltValue="nBDRx2l9eul4JnCmGr8+/Q==" spinCount="100000" sqref="G9:H9 G11 G13 G15 G17 G19 G21 G23 H10:H23 G25 E34" name="Rozstęp6"/>
  </protectedRanges>
  <mergeCells count="45">
    <mergeCell ref="A1:G3"/>
    <mergeCell ref="A4:B4"/>
    <mergeCell ref="C4:G4"/>
    <mergeCell ref="A5:B5"/>
    <mergeCell ref="C5:G5"/>
    <mergeCell ref="A8:A23"/>
    <mergeCell ref="B16:C17"/>
    <mergeCell ref="A6:B6"/>
    <mergeCell ref="C6:G6"/>
    <mergeCell ref="B8:C9"/>
    <mergeCell ref="B10:C11"/>
    <mergeCell ref="E8:E9"/>
    <mergeCell ref="D10:D11"/>
    <mergeCell ref="E10:E11"/>
    <mergeCell ref="D8:D9"/>
    <mergeCell ref="D24:D25"/>
    <mergeCell ref="A44:A45"/>
    <mergeCell ref="B44:H45"/>
    <mergeCell ref="B47:F56"/>
    <mergeCell ref="B33:C33"/>
    <mergeCell ref="B35:C35"/>
    <mergeCell ref="B34:C34"/>
    <mergeCell ref="H33:I34"/>
    <mergeCell ref="B37:C37"/>
    <mergeCell ref="E24:E25"/>
    <mergeCell ref="A26:C26"/>
    <mergeCell ref="A24:A25"/>
    <mergeCell ref="B24:C25"/>
    <mergeCell ref="D20:D21"/>
    <mergeCell ref="E20:E21"/>
    <mergeCell ref="D22:D23"/>
    <mergeCell ref="E22:E23"/>
    <mergeCell ref="B22:C23"/>
    <mergeCell ref="B20:C21"/>
    <mergeCell ref="D18:D19"/>
    <mergeCell ref="E18:E19"/>
    <mergeCell ref="B18:C19"/>
    <mergeCell ref="D16:D17"/>
    <mergeCell ref="D12:D13"/>
    <mergeCell ref="E12:E13"/>
    <mergeCell ref="D14:D15"/>
    <mergeCell ref="E14:E15"/>
    <mergeCell ref="E16:E17"/>
    <mergeCell ref="B12:C13"/>
    <mergeCell ref="B14:C15"/>
  </mergeCells>
  <conditionalFormatting sqref="D26">
    <cfRule type="cellIs" dxfId="13" priority="20" operator="greaterThan">
      <formula>1</formula>
    </cfRule>
  </conditionalFormatting>
  <conditionalFormatting sqref="E34">
    <cfRule type="expression" dxfId="12" priority="6" stopIfTrue="1">
      <formula>$F34="BŁĄD"</formula>
    </cfRule>
    <cfRule type="expression" dxfId="11" priority="7">
      <formula>$F34="ZGODNE"</formula>
    </cfRule>
  </conditionalFormatting>
  <conditionalFormatting sqref="E34:E35">
    <cfRule type="cellIs" dxfId="10" priority="8" operator="greaterThan">
      <formula>0</formula>
    </cfRule>
  </conditionalFormatting>
  <conditionalFormatting sqref="E27:F27">
    <cfRule type="expression" dxfId="9" priority="21">
      <formula>$F27="Zgodne"</formula>
    </cfRule>
    <cfRule type="expression" dxfId="8" priority="29">
      <formula>OR($E27="Nadmiar:",$E27="Brakuje do 100%:")</formula>
    </cfRule>
  </conditionalFormatting>
  <conditionalFormatting sqref="F8:G25 G27">
    <cfRule type="cellIs" dxfId="7" priority="32" operator="greaterThan">
      <formula>0</formula>
    </cfRule>
  </conditionalFormatting>
  <conditionalFormatting sqref="F8:G26">
    <cfRule type="expression" dxfId="6" priority="26" stopIfTrue="1">
      <formula>$F8="BŁĄD"</formula>
    </cfRule>
    <cfRule type="expression" dxfId="5" priority="27">
      <formula>$F8="ZGODNE"</formula>
    </cfRule>
  </conditionalFormatting>
  <conditionalFormatting sqref="I35">
    <cfRule type="expression" dxfId="4" priority="1">
      <formula>$I35="ZGODNE"</formula>
    </cfRule>
    <cfRule type="expression" dxfId="3" priority="2" stopIfTrue="1">
      <formula>$I35="BŁĄD"</formula>
    </cfRule>
    <cfRule type="expression" dxfId="2" priority="3" stopIfTrue="1">
      <formula>$F35="BŁĄD"</formula>
    </cfRule>
    <cfRule type="expression" dxfId="1" priority="4">
      <formula>$F35="ZGODNE"</formula>
    </cfRule>
    <cfRule type="cellIs" dxfId="0" priority="5" operator="greaterThan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911433-8587-40dd-a7fd-2a0db00e7579" xsi:nil="true"/>
    <lcf76f155ced4ddcb4097134ff3c332f xmlns="9a045e21-6461-413c-8d98-9b95651874e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4B6D6418B31E4891ED105D0D64D99F" ma:contentTypeVersion="13" ma:contentTypeDescription="Utwórz nowy dokument." ma:contentTypeScope="" ma:versionID="bfd73b0f081e63f358438b087a686122">
  <xsd:schema xmlns:xsd="http://www.w3.org/2001/XMLSchema" xmlns:xs="http://www.w3.org/2001/XMLSchema" xmlns:p="http://schemas.microsoft.com/office/2006/metadata/properties" xmlns:ns2="9a045e21-6461-413c-8d98-9b95651874e3" xmlns:ns3="25911433-8587-40dd-a7fd-2a0db00e7579" targetNamespace="http://schemas.microsoft.com/office/2006/metadata/properties" ma:root="true" ma:fieldsID="df3518ae9f57122f735736d786844609" ns2:_="" ns3:_="">
    <xsd:import namespace="9a045e21-6461-413c-8d98-9b95651874e3"/>
    <xsd:import namespace="25911433-8587-40dd-a7fd-2a0db00e75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45e21-6461-413c-8d98-9b95651874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8a33f7c-fae2-4570-95dc-317fbb8ab2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911433-8587-40dd-a7fd-2a0db00e75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c95a10-a035-4a6b-9620-6304c2159394}" ma:internalName="TaxCatchAll" ma:showField="CatchAllData" ma:web="25911433-8587-40dd-a7fd-2a0db00e75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EBB411-52EA-4486-B4F4-50D88C946B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BE0A8F-989F-4A4B-AFE3-97359E680D56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25911433-8587-40dd-a7fd-2a0db00e7579"/>
    <ds:schemaRef ds:uri="http://purl.org/dc/terms/"/>
    <ds:schemaRef ds:uri="http://purl.org/dc/dcmitype/"/>
    <ds:schemaRef ds:uri="http://schemas.openxmlformats.org/package/2006/metadata/core-properties"/>
    <ds:schemaRef ds:uri="9a045e21-6461-413c-8d98-9b95651874e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150FFCE-2F01-4736-996C-E8B51D6CE5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45e21-6461-413c-8d98-9b95651874e3"/>
    <ds:schemaRef ds:uri="25911433-8587-40dd-a7fd-2a0db00e75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Sosiński</dc:creator>
  <cp:lastModifiedBy>Tomasz Kobielak</cp:lastModifiedBy>
  <cp:lastPrinted>2025-06-26T07:34:24Z</cp:lastPrinted>
  <dcterms:created xsi:type="dcterms:W3CDTF">2023-11-02T11:44:18Z</dcterms:created>
  <dcterms:modified xsi:type="dcterms:W3CDTF">2026-04-23T06:30:45Z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0x010100AF4B6D6418B31E4891ED105D0D64D99F</vt:lpwstr>
  </property>
  <property fmtid="{D5CDD505-2E9C-101B-9397-08002B2CF9AE}" pid="3" name="MediaServiceImageTags">
    <vt:lpwstr/>
  </property>
</Properties>
</file>