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apela\AppData\Roaming\Vario Files\"/>
    </mc:Choice>
  </mc:AlternateContent>
  <xr:revisionPtr revIDLastSave="0" documentId="13_ncr:1_{82CCE1F9-CBF9-4701-A3CC-20C65C4E4A8C}" xr6:coauthVersionLast="47" xr6:coauthVersionMax="47" xr10:uidLastSave="{00000000-0000-0000-0000-000000000000}"/>
  <bookViews>
    <workbookView xWindow="-120" yWindow="-120" windowWidth="29040" windowHeight="15840" xr2:uid="{58660B01-46C9-4E02-9B11-065D135C1C03}"/>
  </bookViews>
  <sheets>
    <sheet name="TER" sheetId="7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7" l="1"/>
  <c r="F35" i="7" s="1"/>
  <c r="D35" i="7"/>
  <c r="G13" i="7"/>
  <c r="G14" i="7"/>
  <c r="G10" i="7"/>
  <c r="G11" i="7"/>
  <c r="G12" i="7"/>
  <c r="G15" i="7"/>
  <c r="G16" i="7"/>
  <c r="G17" i="7"/>
  <c r="G18" i="7"/>
  <c r="H26" i="7"/>
  <c r="I26" i="7" s="1"/>
  <c r="D26" i="7"/>
  <c r="G26" i="7"/>
  <c r="F24" i="7"/>
  <c r="F23" i="7"/>
  <c r="F22" i="7"/>
  <c r="G21" i="7" l="1"/>
  <c r="F21" i="7" s="1"/>
  <c r="F18" i="7" l="1"/>
  <c r="I19" i="7"/>
  <c r="I29" i="7" s="1"/>
  <c r="F10" i="7"/>
  <c r="F17" i="7"/>
  <c r="F16" i="7"/>
  <c r="F15" i="7"/>
  <c r="F14" i="7"/>
  <c r="F13" i="7"/>
  <c r="F12" i="7"/>
  <c r="F11" i="7"/>
  <c r="G19" i="7" l="1"/>
  <c r="D19" i="7" l="1"/>
</calcChain>
</file>

<file path=xl/sharedStrings.xml><?xml version="1.0" encoding="utf-8"?>
<sst xmlns="http://schemas.openxmlformats.org/spreadsheetml/2006/main" count="53" uniqueCount="51">
  <si>
    <t>NAZWA INWESTYCJI</t>
  </si>
  <si>
    <t>INWESTOR</t>
  </si>
  <si>
    <t>MIASTO POZNAŃ, PLAC KOLEGIACKI 17, 61-841 POZNAŃ</t>
  </si>
  <si>
    <t>INWESTOR ZASTĘPCZY</t>
  </si>
  <si>
    <t>POZNAŃSKIE INWESTYCJE MIEJSKIE Sp. z o.o., PLAC WIOSNY LUDÓW 2, 61-831 POZNAŃ</t>
  </si>
  <si>
    <t>NAZWA ETAPU ROZLICZENIOWEGO</t>
  </si>
  <si>
    <t xml:space="preserve"> wskaźnik %  </t>
  </si>
  <si>
    <t>ISTOTNE ZAŁOŻENIA TER</t>
  </si>
  <si>
    <t>Tabela Elementów Rozliczeniowych (TER) - Załącznik nr 1 do Oferty</t>
  </si>
  <si>
    <t>Wartość netto [PLN]</t>
  </si>
  <si>
    <t>Wskaźnik % Wykonawcy +/-...%</t>
  </si>
  <si>
    <t>maksymalna zmiana wskaźnika +/- %</t>
  </si>
  <si>
    <t>Kwota netto 
[PLN]</t>
  </si>
  <si>
    <t>BRUTTO (VAT 23%)
[PLN]</t>
  </si>
  <si>
    <t>Sprawdzenie</t>
  </si>
  <si>
    <t>Numer TER</t>
  </si>
  <si>
    <t xml:space="preserve">Wskaźnik % Wykonawcy dla każdego z etapów w kolumnie G musi się mieścić w przedziale +/-% w kolumnie E w stosunku do wskaźnika w kolumnie D </t>
  </si>
  <si>
    <t>Zamawiający będzie weryfikował poprawność złożonego TER w zakresie podziału wynagrodzenia na poszczególne etapy rozliczeniowe TER w zakresie weryfikacji wartości % Wskaźnika % Wykonawcy z dokładnością do dwóch miejsc po przecinku</t>
  </si>
  <si>
    <t>Dla zakresu podstawowego należy uzupełnić żółte pola w kolumnie H (kolumna "Kwota netto [PLN]")</t>
  </si>
  <si>
    <t>Zagospodarowanie terenu</t>
  </si>
  <si>
    <t xml:space="preserve"> Konstrukcja</t>
  </si>
  <si>
    <t>Prace konserwatorskie</t>
  </si>
  <si>
    <t>Kaskada</t>
  </si>
  <si>
    <t>Mała architektura</t>
  </si>
  <si>
    <t>Zieleń</t>
  </si>
  <si>
    <t>Roboty robiórkowe i przygotowawcze</t>
  </si>
  <si>
    <t>ZIELEŃ NAD RAWELNEM WYCINKA z karczowaniem ORAZ NASADZENIA poz 98 (rys. z10 sektor 7)</t>
  </si>
  <si>
    <t>ZIELEŃ NAD RAWELNEM WYCINKA z karczowaniem ORAZ NASADZENIA poz 97 (rys. z10 sektor 7)</t>
  </si>
  <si>
    <t>ZIELEŃ NAD RAWELNEM WYCINKA z karczowaniem ORAZ NASADZENIA poz 95 (rys. z10 sektor 7)</t>
  </si>
  <si>
    <t xml:space="preserve"> System nawadniania</t>
  </si>
  <si>
    <t xml:space="preserve"> Instalacje elektryczne</t>
  </si>
  <si>
    <t>Budowa przyłącza wody wraz z zewnętrzną instalacją wody</t>
  </si>
  <si>
    <t>ZAKRES OPCJI</t>
  </si>
  <si>
    <t>PIELĘGNACJA ETAP 1</t>
  </si>
  <si>
    <t>PIELĘGNACJA ETAP 2</t>
  </si>
  <si>
    <t>PIELĘGNACJA ETAP 3</t>
  </si>
  <si>
    <t>BRUTTO (VAT 8%)
[PLN]</t>
  </si>
  <si>
    <t>RAZEM [zakres podstawowy - PODATEK 23%]</t>
  </si>
  <si>
    <t>RAZEM [zakres podstawowy - PODATEK 8%]</t>
  </si>
  <si>
    <t>1.1</t>
  </si>
  <si>
    <t>1.2</t>
  </si>
  <si>
    <t>1.3</t>
  </si>
  <si>
    <t>10.1</t>
  </si>
  <si>
    <t>10.2</t>
  </si>
  <si>
    <t>10.3</t>
  </si>
  <si>
    <t>Wskaźniki procentowe dla każdego z etapów odnoszą się do sumy wartości netto zakresu podstawowego - komórka G38</t>
  </si>
  <si>
    <t xml:space="preserve">Suma wskaźników % Wykonawcy musi wynosić 100% (komórka G38) </t>
  </si>
  <si>
    <t>ZAKRES PODSTAWOWY 
Łączna kwot oferty brutto:</t>
  </si>
  <si>
    <t>RAZEM [zakres opcji]</t>
  </si>
  <si>
    <r>
      <t xml:space="preserve">Wykonawca 7 dni od zawarcia Umowy przedłoży Zamawiającemu Uszczegółowioną Tabelę Elementów Rozliczeniowych (U-TER), sporządzoną z uwzględnieniem łącznego wynagrodzenia Wykonawcy. Zamawiający dopuszcza podział pozycji określonych w TER na poszczególne pozycje U-TER, z zastrzeżeniem, iż procentowy wskaźnik Wykonawcy danej pozycji TER nie może zostać przekroczony, jak również przekroczona nie może zostać suma całkowitej wartości wynagrodzenia Wykonawcy w ramach Umowy. 
</t>
    </r>
    <r>
      <rPr>
        <b/>
        <sz val="11"/>
        <color theme="1"/>
        <rFont val="Verdana"/>
        <family val="2"/>
        <charset val="238"/>
      </rPr>
      <t>JEDNOCZEŚNIE ILOŚĆ WSZYSTKICH POZYCJI U-TER NIE MOŻE PRZEKROCZYĆ 75 POZYCJI.</t>
    </r>
  </si>
  <si>
    <t>OGRÓD MIODODAJNY NA CYTADELI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</si>
</sst>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zł&quot;* #,##0.00_);_(&quot;zł&quot;* \(#,##0.00\);_(&quot;zł&quot;* &quot;-&quot;??_);_(@_)"/>
    <numFmt numFmtId="43" formatCode="_(* #,##0.00_);_(* \(#,##0.00\);_(* &quot;-&quot;??_);_(@_)"/>
    <numFmt numFmtId="164" formatCode="_(&quot;zł&quot;* #,##0.00_);_(&quot;zł&quot;* \(#,##0.00\);_(&quot;zł&quot;* &quot;-&quot;??_);_(@_)"/>
    <numFmt numFmtId="165" formatCode="_-* #,##0.00\ _z_ł_-;\-* #,##0.00\ _z_ł_-;_-* &quot;-&quot;??\ _z_ł_-;_-@_-"/>
    <numFmt numFmtId="166" formatCode="&quot;+/- &quot;0.00%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20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2"/>
      <name val="Arial Narrow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16"/>
      <color rgb="FF000000"/>
      <name val="Arial Narrow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rgb="FFFFFF9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AAE571"/>
        <bgColor indexed="64"/>
      </patternFill>
    </fill>
    <fill>
      <patternFill patternType="solid">
        <fgColor rgb="FFE4E45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8C9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9">
    <xf numFmtId="0" fontId="0" fillId="0" borderId="0" xfId="0"/>
    <xf numFmtId="9" fontId="0" fillId="0" borderId="0" xfId="1" applyFont="1" applyProtection="1"/>
    <xf numFmtId="164" fontId="0" fillId="0" borderId="0" xfId="9" applyFont="1" applyProtection="1"/>
    <xf numFmtId="0" fontId="11" fillId="0" borderId="0" xfId="0" applyFont="1"/>
    <xf numFmtId="164" fontId="11" fillId="0" borderId="0" xfId="9" applyFont="1" applyProtection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0" fontId="0" fillId="0" borderId="0" xfId="0" applyNumberFormat="1"/>
    <xf numFmtId="164" fontId="7" fillId="0" borderId="0" xfId="9" applyFont="1" applyAlignment="1">
      <alignment vertical="top" wrapText="1"/>
    </xf>
    <xf numFmtId="10" fontId="0" fillId="0" borderId="0" xfId="9" applyNumberFormat="1" applyFont="1" applyProtection="1"/>
    <xf numFmtId="166" fontId="4" fillId="2" borderId="5" xfId="1" quotePrefix="1" applyNumberFormat="1" applyFont="1" applyFill="1" applyBorder="1" applyAlignment="1" applyProtection="1">
      <alignment horizontal="center" vertical="center"/>
    </xf>
    <xf numFmtId="164" fontId="4" fillId="0" borderId="15" xfId="9" applyFont="1" applyFill="1" applyBorder="1" applyAlignment="1" applyProtection="1">
      <alignment horizontal="center" vertical="center"/>
    </xf>
    <xf numFmtId="164" fontId="5" fillId="0" borderId="19" xfId="9" applyFont="1" applyBorder="1" applyAlignment="1" applyProtection="1">
      <alignment horizontal="center" vertical="center" wrapText="1"/>
    </xf>
    <xf numFmtId="43" fontId="0" fillId="0" borderId="0" xfId="10" applyFont="1"/>
    <xf numFmtId="43" fontId="11" fillId="0" borderId="0" xfId="10" applyFont="1"/>
    <xf numFmtId="43" fontId="0" fillId="0" borderId="0" xfId="10" applyFont="1" applyFill="1"/>
    <xf numFmtId="164" fontId="0" fillId="0" borderId="0" xfId="9" applyFont="1" applyFill="1" applyProtection="1"/>
    <xf numFmtId="43" fontId="1" fillId="0" borderId="0" xfId="10" applyFont="1" applyFill="1"/>
    <xf numFmtId="43" fontId="9" fillId="0" borderId="0" xfId="10" applyFont="1" applyFill="1"/>
    <xf numFmtId="164" fontId="9" fillId="0" borderId="0" xfId="9" applyFont="1" applyFill="1" applyProtection="1"/>
    <xf numFmtId="10" fontId="9" fillId="0" borderId="0" xfId="9" applyNumberFormat="1" applyFont="1" applyProtection="1"/>
    <xf numFmtId="164" fontId="9" fillId="0" borderId="0" xfId="9" applyFont="1" applyProtection="1"/>
    <xf numFmtId="0" fontId="9" fillId="0" borderId="0" xfId="0" applyFont="1"/>
    <xf numFmtId="10" fontId="4" fillId="2" borderId="4" xfId="1" applyNumberFormat="1" applyFont="1" applyFill="1" applyBorder="1" applyAlignment="1" applyProtection="1">
      <alignment horizontal="center" vertical="center"/>
    </xf>
    <xf numFmtId="10" fontId="4" fillId="0" borderId="10" xfId="1" applyNumberFormat="1" applyFont="1" applyFill="1" applyBorder="1" applyAlignment="1" applyProtection="1">
      <alignment horizontal="center" vertical="center"/>
    </xf>
    <xf numFmtId="10" fontId="4" fillId="0" borderId="10" xfId="1" applyNumberFormat="1" applyFont="1" applyBorder="1" applyAlignment="1" applyProtection="1">
      <alignment horizontal="center" vertical="center"/>
    </xf>
    <xf numFmtId="10" fontId="4" fillId="0" borderId="30" xfId="1" applyNumberFormat="1" applyFont="1" applyBorder="1" applyAlignment="1" applyProtection="1">
      <alignment horizontal="center" vertical="center"/>
    </xf>
    <xf numFmtId="164" fontId="4" fillId="0" borderId="10" xfId="9" applyFont="1" applyFill="1" applyBorder="1" applyAlignment="1" applyProtection="1">
      <alignment horizontal="center" vertical="center"/>
    </xf>
    <xf numFmtId="10" fontId="8" fillId="2" borderId="4" xfId="1" applyNumberFormat="1" applyFont="1" applyFill="1" applyBorder="1" applyAlignment="1" applyProtection="1">
      <alignment horizontal="center" vertical="center"/>
    </xf>
    <xf numFmtId="166" fontId="4" fillId="2" borderId="4" xfId="1" quotePrefix="1" applyNumberFormat="1" applyFont="1" applyFill="1" applyBorder="1" applyAlignment="1" applyProtection="1">
      <alignment horizontal="center" vertical="center"/>
    </xf>
    <xf numFmtId="10" fontId="4" fillId="0" borderId="4" xfId="1" applyNumberFormat="1" applyFont="1" applyFill="1" applyBorder="1" applyAlignment="1" applyProtection="1">
      <alignment horizontal="center" vertical="center"/>
    </xf>
    <xf numFmtId="166" fontId="4" fillId="2" borderId="33" xfId="1" quotePrefix="1" applyNumberFormat="1" applyFont="1" applyFill="1" applyBorder="1" applyAlignment="1" applyProtection="1">
      <alignment horizontal="center" vertical="center"/>
    </xf>
    <xf numFmtId="0" fontId="5" fillId="9" borderId="7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2" borderId="8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9" fontId="9" fillId="3" borderId="0" xfId="1" applyFont="1" applyFill="1" applyAlignment="1" applyProtection="1">
      <alignment horizontal="center" vertical="center" wrapText="1"/>
    </xf>
    <xf numFmtId="0" fontId="7" fillId="0" borderId="0" xfId="0" applyFont="1" applyAlignment="1">
      <alignment vertical="top" wrapText="1"/>
    </xf>
    <xf numFmtId="10" fontId="0" fillId="3" borderId="0" xfId="0" applyNumberFormat="1" applyFill="1" applyAlignment="1">
      <alignment horizontal="center" vertical="center" wrapText="1"/>
    </xf>
    <xf numFmtId="10" fontId="7" fillId="0" borderId="0" xfId="0" applyNumberFormat="1" applyFont="1" applyAlignment="1">
      <alignment vertical="top" wrapText="1"/>
    </xf>
    <xf numFmtId="0" fontId="5" fillId="8" borderId="7" xfId="0" applyFont="1" applyFill="1" applyBorder="1" applyAlignment="1">
      <alignment horizontal="center" vertical="center" wrapText="1"/>
    </xf>
    <xf numFmtId="0" fontId="5" fillId="14" borderId="6" xfId="0" applyFont="1" applyFill="1" applyBorder="1" applyAlignment="1">
      <alignment horizontal="center" vertical="center" wrapText="1"/>
    </xf>
    <xf numFmtId="0" fontId="5" fillId="14" borderId="34" xfId="0" applyFont="1" applyFill="1" applyBorder="1" applyAlignment="1">
      <alignment horizontal="center" vertical="center" wrapText="1"/>
    </xf>
    <xf numFmtId="0" fontId="5" fillId="9" borderId="35" xfId="0" applyFont="1" applyFill="1" applyBorder="1" applyAlignment="1">
      <alignment horizontal="center" vertical="center" wrapText="1"/>
    </xf>
    <xf numFmtId="0" fontId="5" fillId="10" borderId="35" xfId="0" applyFont="1" applyFill="1" applyBorder="1" applyAlignment="1">
      <alignment horizontal="center" vertical="center" wrapText="1"/>
    </xf>
    <xf numFmtId="0" fontId="5" fillId="11" borderId="35" xfId="0" applyFont="1" applyFill="1" applyBorder="1" applyAlignment="1">
      <alignment horizontal="center" vertical="center" wrapText="1"/>
    </xf>
    <xf numFmtId="0" fontId="5" fillId="12" borderId="38" xfId="0" applyFont="1" applyFill="1" applyBorder="1" applyAlignment="1">
      <alignment horizontal="center" vertical="center" wrapText="1"/>
    </xf>
    <xf numFmtId="49" fontId="9" fillId="14" borderId="42" xfId="0" applyNumberFormat="1" applyFont="1" applyFill="1" applyBorder="1" applyAlignment="1">
      <alignment horizontal="left" vertical="center" wrapText="1"/>
    </xf>
    <xf numFmtId="49" fontId="9" fillId="9" borderId="44" xfId="0" applyNumberFormat="1" applyFont="1" applyFill="1" applyBorder="1" applyAlignment="1">
      <alignment horizontal="left" vertical="center" wrapText="1"/>
    </xf>
    <xf numFmtId="49" fontId="15" fillId="13" borderId="44" xfId="0" quotePrefix="1" applyNumberFormat="1" applyFont="1" applyFill="1" applyBorder="1" applyAlignment="1">
      <alignment horizontal="left" vertical="center" wrapText="1"/>
    </xf>
    <xf numFmtId="49" fontId="9" fillId="10" borderId="44" xfId="0" applyNumberFormat="1" applyFont="1" applyFill="1" applyBorder="1" applyAlignment="1">
      <alignment horizontal="left" vertical="center" wrapText="1"/>
    </xf>
    <xf numFmtId="49" fontId="9" fillId="11" borderId="44" xfId="0" applyNumberFormat="1" applyFont="1" applyFill="1" applyBorder="1" applyAlignment="1">
      <alignment horizontal="left" vertical="center" wrapText="1"/>
    </xf>
    <xf numFmtId="49" fontId="9" fillId="12" borderId="30" xfId="0" applyNumberFormat="1" applyFont="1" applyFill="1" applyBorder="1" applyAlignment="1">
      <alignment horizontal="left" vertical="center" wrapText="1"/>
    </xf>
    <xf numFmtId="10" fontId="8" fillId="2" borderId="6" xfId="1" applyNumberFormat="1" applyFont="1" applyFill="1" applyBorder="1" applyAlignment="1" applyProtection="1">
      <alignment horizontal="center" vertical="center"/>
    </xf>
    <xf numFmtId="10" fontId="8" fillId="2" borderId="7" xfId="1" applyNumberFormat="1" applyFont="1" applyFill="1" applyBorder="1" applyAlignment="1" applyProtection="1">
      <alignment horizontal="center" vertical="center"/>
    </xf>
    <xf numFmtId="10" fontId="8" fillId="2" borderId="24" xfId="1" applyNumberFormat="1" applyFont="1" applyFill="1" applyBorder="1" applyAlignment="1" applyProtection="1">
      <alignment horizontal="center" vertical="center"/>
    </xf>
    <xf numFmtId="44" fontId="4" fillId="4" borderId="19" xfId="12" applyFont="1" applyFill="1" applyBorder="1" applyAlignment="1" applyProtection="1">
      <alignment horizontal="center" vertical="center"/>
      <protection locked="0"/>
    </xf>
    <xf numFmtId="0" fontId="5" fillId="6" borderId="7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 wrapText="1"/>
    </xf>
    <xf numFmtId="49" fontId="9" fillId="6" borderId="43" xfId="0" applyNumberFormat="1" applyFont="1" applyFill="1" applyBorder="1" applyAlignment="1">
      <alignment horizontal="left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5" fillId="15" borderId="35" xfId="0" applyFont="1" applyFill="1" applyBorder="1" applyAlignment="1">
      <alignment horizontal="center" vertical="center" wrapText="1"/>
    </xf>
    <xf numFmtId="49" fontId="9" fillId="15" borderId="44" xfId="0" applyNumberFormat="1" applyFont="1" applyFill="1" applyBorder="1" applyAlignment="1">
      <alignment horizontal="left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5" fillId="16" borderId="35" xfId="0" applyFont="1" applyFill="1" applyBorder="1" applyAlignment="1">
      <alignment horizontal="center" vertical="center" wrapText="1"/>
    </xf>
    <xf numFmtId="49" fontId="9" fillId="16" borderId="43" xfId="0" applyNumberFormat="1" applyFont="1" applyFill="1" applyBorder="1" applyAlignment="1">
      <alignment horizontal="left" vertical="center" wrapText="1"/>
    </xf>
    <xf numFmtId="0" fontId="5" fillId="17" borderId="7" xfId="0" applyFont="1" applyFill="1" applyBorder="1" applyAlignment="1">
      <alignment horizontal="center" vertical="center" wrapText="1"/>
    </xf>
    <xf numFmtId="0" fontId="5" fillId="17" borderId="35" xfId="0" applyFont="1" applyFill="1" applyBorder="1" applyAlignment="1">
      <alignment horizontal="center" vertical="center" wrapText="1"/>
    </xf>
    <xf numFmtId="49" fontId="9" fillId="17" borderId="44" xfId="0" applyNumberFormat="1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10" fontId="8" fillId="2" borderId="8" xfId="1" applyNumberFormat="1" applyFont="1" applyFill="1" applyBorder="1" applyAlignment="1" applyProtection="1">
      <alignment horizontal="center" vertical="center"/>
    </xf>
    <xf numFmtId="44" fontId="4" fillId="3" borderId="17" xfId="12" applyFont="1" applyFill="1" applyBorder="1" applyAlignment="1" applyProtection="1">
      <alignment horizontal="center" vertical="center"/>
      <protection locked="0"/>
    </xf>
    <xf numFmtId="9" fontId="6" fillId="0" borderId="4" xfId="1" applyFont="1" applyBorder="1" applyAlignment="1" applyProtection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10" fontId="4" fillId="2" borderId="5" xfId="1" applyNumberFormat="1" applyFont="1" applyFill="1" applyBorder="1" applyAlignment="1" applyProtection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43" fontId="0" fillId="0" borderId="0" xfId="10" applyFont="1" applyProtection="1"/>
    <xf numFmtId="10" fontId="8" fillId="2" borderId="5" xfId="1" applyNumberFormat="1" applyFont="1" applyFill="1" applyBorder="1" applyAlignment="1" applyProtection="1">
      <alignment horizontal="center" vertical="center"/>
    </xf>
    <xf numFmtId="10" fontId="4" fillId="2" borderId="3" xfId="1" applyNumberFormat="1" applyFont="1" applyFill="1" applyBorder="1" applyAlignment="1" applyProtection="1">
      <alignment horizontal="center" vertical="center"/>
    </xf>
    <xf numFmtId="10" fontId="4" fillId="0" borderId="3" xfId="1" applyNumberFormat="1" applyFont="1" applyFill="1" applyBorder="1" applyAlignment="1" applyProtection="1">
      <alignment horizontal="center" vertical="center"/>
    </xf>
    <xf numFmtId="44" fontId="4" fillId="4" borderId="17" xfId="12" applyFont="1" applyFill="1" applyBorder="1" applyAlignment="1" applyProtection="1">
      <alignment horizontal="center" vertical="center"/>
      <protection locked="0"/>
    </xf>
    <xf numFmtId="10" fontId="8" fillId="2" borderId="3" xfId="1" applyNumberFormat="1" applyFont="1" applyFill="1" applyBorder="1" applyAlignment="1" applyProtection="1">
      <alignment horizontal="center" vertical="center"/>
    </xf>
    <xf numFmtId="166" fontId="4" fillId="2" borderId="3" xfId="1" quotePrefix="1" applyNumberFormat="1" applyFont="1" applyFill="1" applyBorder="1" applyAlignment="1" applyProtection="1">
      <alignment horizontal="center" vertical="center"/>
    </xf>
    <xf numFmtId="10" fontId="4" fillId="0" borderId="5" xfId="1" applyNumberFormat="1" applyFont="1" applyFill="1" applyBorder="1" applyAlignment="1" applyProtection="1">
      <alignment horizontal="center" vertical="center"/>
    </xf>
    <xf numFmtId="44" fontId="4" fillId="4" borderId="16" xfId="12" applyFont="1" applyFill="1" applyBorder="1" applyAlignment="1" applyProtection="1">
      <alignment horizontal="center" vertical="center"/>
      <protection locked="0"/>
    </xf>
    <xf numFmtId="1" fontId="13" fillId="0" borderId="10" xfId="0" applyNumberFormat="1" applyFont="1" applyBorder="1" applyAlignment="1">
      <alignment horizontal="center" vertical="center" wrapText="1"/>
    </xf>
    <xf numFmtId="1" fontId="13" fillId="0" borderId="33" xfId="0" applyNumberFormat="1" applyFont="1" applyBorder="1" applyAlignment="1">
      <alignment horizontal="center" vertical="center" wrapText="1"/>
    </xf>
    <xf numFmtId="0" fontId="0" fillId="3" borderId="25" xfId="0" applyFill="1" applyBorder="1" applyAlignment="1">
      <alignment vertical="center"/>
    </xf>
    <xf numFmtId="9" fontId="9" fillId="3" borderId="0" xfId="1" applyFont="1" applyFill="1" applyBorder="1" applyAlignment="1" applyProtection="1">
      <alignment horizontal="center" vertical="center" wrapText="1"/>
    </xf>
    <xf numFmtId="44" fontId="16" fillId="18" borderId="12" xfId="10" applyNumberFormat="1" applyFont="1" applyFill="1" applyBorder="1"/>
    <xf numFmtId="0" fontId="5" fillId="8" borderId="46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0" fontId="4" fillId="0" borderId="47" xfId="1" applyNumberFormat="1" applyFont="1" applyBorder="1" applyAlignment="1" applyProtection="1">
      <alignment horizontal="center" vertical="center"/>
    </xf>
    <xf numFmtId="164" fontId="4" fillId="0" borderId="36" xfId="9" applyFont="1" applyFill="1" applyBorder="1" applyAlignment="1" applyProtection="1">
      <alignment horizontal="center" vertical="center"/>
    </xf>
    <xf numFmtId="9" fontId="5" fillId="2" borderId="37" xfId="1" applyFont="1" applyFill="1" applyBorder="1" applyAlignment="1" applyProtection="1">
      <alignment horizontal="center" vertical="center" wrapText="1"/>
    </xf>
    <xf numFmtId="10" fontId="6" fillId="2" borderId="36" xfId="0" applyNumberFormat="1" applyFont="1" applyFill="1" applyBorder="1" applyAlignment="1">
      <alignment horizontal="center" vertical="center" wrapText="1"/>
    </xf>
    <xf numFmtId="49" fontId="15" fillId="13" borderId="30" xfId="0" quotePrefix="1" applyNumberFormat="1" applyFont="1" applyFill="1" applyBorder="1" applyAlignment="1">
      <alignment horizontal="left" vertical="center" wrapText="1"/>
    </xf>
    <xf numFmtId="49" fontId="5" fillId="13" borderId="3" xfId="0" applyNumberFormat="1" applyFont="1" applyFill="1" applyBorder="1" applyAlignment="1">
      <alignment horizontal="center" vertical="center" wrapText="1"/>
    </xf>
    <xf numFmtId="10" fontId="4" fillId="2" borderId="35" xfId="1" applyNumberFormat="1" applyFont="1" applyFill="1" applyBorder="1" applyAlignment="1" applyProtection="1">
      <alignment horizontal="center" vertical="center"/>
    </xf>
    <xf numFmtId="10" fontId="4" fillId="3" borderId="30" xfId="1" applyNumberFormat="1" applyFont="1" applyFill="1" applyBorder="1" applyAlignment="1" applyProtection="1">
      <alignment horizontal="center" vertical="center"/>
    </xf>
    <xf numFmtId="44" fontId="4" fillId="3" borderId="48" xfId="12" applyFont="1" applyFill="1" applyBorder="1" applyAlignment="1" applyProtection="1">
      <alignment horizontal="center" vertical="center"/>
      <protection locked="0"/>
    </xf>
    <xf numFmtId="49" fontId="9" fillId="13" borderId="42" xfId="0" applyNumberFormat="1" applyFont="1" applyFill="1" applyBorder="1" applyAlignment="1">
      <alignment horizontal="left" vertical="center" wrapText="1"/>
    </xf>
    <xf numFmtId="49" fontId="15" fillId="13" borderId="43" xfId="0" applyNumberFormat="1" applyFont="1" applyFill="1" applyBorder="1" applyAlignment="1">
      <alignment horizontal="left" vertical="center" wrapText="1"/>
    </xf>
    <xf numFmtId="49" fontId="15" fillId="13" borderId="43" xfId="0" quotePrefix="1" applyNumberFormat="1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center" wrapText="1"/>
    </xf>
    <xf numFmtId="49" fontId="5" fillId="13" borderId="4" xfId="0" applyNumberFormat="1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left" vertical="center"/>
    </xf>
    <xf numFmtId="0" fontId="4" fillId="0" borderId="41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8" xfId="2" applyFont="1" applyBorder="1" applyAlignment="1">
      <alignment horizontal="center" vertical="center" wrapText="1"/>
    </xf>
    <xf numFmtId="0" fontId="3" fillId="7" borderId="6" xfId="2" applyFont="1" applyFill="1" applyBorder="1" applyAlignment="1">
      <alignment horizontal="center" vertical="center"/>
    </xf>
    <xf numFmtId="0" fontId="3" fillId="7" borderId="34" xfId="2" applyFont="1" applyFill="1" applyBorder="1" applyAlignment="1">
      <alignment horizontal="center" vertical="center"/>
    </xf>
    <xf numFmtId="0" fontId="3" fillId="7" borderId="5" xfId="2" applyFont="1" applyFill="1" applyBorder="1" applyAlignment="1">
      <alignment horizontal="center" vertical="center"/>
    </xf>
    <xf numFmtId="0" fontId="3" fillId="7" borderId="16" xfId="2" applyFont="1" applyFill="1" applyBorder="1" applyAlignment="1">
      <alignment horizontal="center" vertical="center"/>
    </xf>
    <xf numFmtId="0" fontId="3" fillId="7" borderId="7" xfId="2" applyFont="1" applyFill="1" applyBorder="1" applyAlignment="1">
      <alignment horizontal="center" vertical="center"/>
    </xf>
    <xf numFmtId="0" fontId="3" fillId="7" borderId="35" xfId="2" applyFont="1" applyFill="1" applyBorder="1" applyAlignment="1">
      <alignment horizontal="center" vertical="center"/>
    </xf>
    <xf numFmtId="0" fontId="3" fillId="7" borderId="3" xfId="2" applyFont="1" applyFill="1" applyBorder="1" applyAlignment="1">
      <alignment horizontal="center" vertical="center"/>
    </xf>
    <xf numFmtId="0" fontId="3" fillId="7" borderId="17" xfId="2" applyFont="1" applyFill="1" applyBorder="1" applyAlignment="1">
      <alignment horizontal="center" vertical="center"/>
    </xf>
    <xf numFmtId="0" fontId="3" fillId="7" borderId="13" xfId="2" applyFont="1" applyFill="1" applyBorder="1" applyAlignment="1">
      <alignment horizontal="center" vertical="center"/>
    </xf>
    <xf numFmtId="0" fontId="3" fillId="7" borderId="41" xfId="2" applyFont="1" applyFill="1" applyBorder="1" applyAlignment="1">
      <alignment horizontal="center" vertical="center"/>
    </xf>
    <xf numFmtId="0" fontId="3" fillId="7" borderId="1" xfId="2" applyFont="1" applyFill="1" applyBorder="1" applyAlignment="1">
      <alignment horizontal="center" vertical="center"/>
    </xf>
    <xf numFmtId="0" fontId="3" fillId="7" borderId="18" xfId="2" applyFont="1" applyFill="1" applyBorder="1" applyAlignment="1">
      <alignment horizontal="center" vertical="center"/>
    </xf>
    <xf numFmtId="0" fontId="4" fillId="0" borderId="6" xfId="2" applyFont="1" applyBorder="1" applyAlignment="1">
      <alignment horizontal="left" vertical="center" wrapText="1"/>
    </xf>
    <xf numFmtId="0" fontId="4" fillId="0" borderId="34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19" fillId="0" borderId="5" xfId="2" applyFont="1" applyBorder="1" applyAlignment="1">
      <alignment horizontal="center" vertical="center" wrapText="1"/>
    </xf>
    <xf numFmtId="0" fontId="19" fillId="0" borderId="1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center"/>
    </xf>
    <xf numFmtId="0" fontId="4" fillId="0" borderId="35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1" fontId="13" fillId="0" borderId="45" xfId="0" applyNumberFormat="1" applyFont="1" applyBorder="1" applyAlignment="1">
      <alignment horizontal="center" vertical="center" wrapText="1"/>
    </xf>
    <xf numFmtId="1" fontId="13" fillId="0" borderId="2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/>
    </xf>
    <xf numFmtId="0" fontId="4" fillId="0" borderId="30" xfId="0" applyFont="1" applyBorder="1" applyAlignment="1">
      <alignment horizontal="right" vertical="center"/>
    </xf>
    <xf numFmtId="0" fontId="5" fillId="13" borderId="27" xfId="0" applyFont="1" applyFill="1" applyBorder="1" applyAlignment="1">
      <alignment horizontal="center" vertical="center" wrapText="1"/>
    </xf>
    <xf numFmtId="0" fontId="5" fillId="13" borderId="25" xfId="0" applyFont="1" applyFill="1" applyBorder="1" applyAlignment="1">
      <alignment horizontal="center" vertical="center" wrapText="1"/>
    </xf>
    <xf numFmtId="0" fontId="5" fillId="13" borderId="26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left" vertical="center"/>
    </xf>
    <xf numFmtId="0" fontId="12" fillId="5" borderId="28" xfId="0" applyFont="1" applyFill="1" applyBorder="1" applyAlignment="1">
      <alignment horizontal="left" vertical="center"/>
    </xf>
    <xf numFmtId="0" fontId="12" fillId="5" borderId="29" xfId="0" applyFont="1" applyFill="1" applyBorder="1" applyAlignment="1">
      <alignment horizontal="left" vertical="center"/>
    </xf>
    <xf numFmtId="0" fontId="12" fillId="5" borderId="25" xfId="0" applyFont="1" applyFill="1" applyBorder="1" applyAlignment="1">
      <alignment horizontal="left" vertical="center"/>
    </xf>
    <xf numFmtId="0" fontId="12" fillId="5" borderId="0" xfId="0" applyFont="1" applyFill="1" applyAlignment="1">
      <alignment horizontal="left" vertical="center"/>
    </xf>
    <xf numFmtId="0" fontId="12" fillId="5" borderId="32" xfId="0" applyFont="1" applyFill="1" applyBorder="1" applyAlignment="1">
      <alignment horizontal="left" vertical="center"/>
    </xf>
    <xf numFmtId="0" fontId="12" fillId="5" borderId="25" xfId="0" applyFont="1" applyFill="1" applyBorder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12" fillId="5" borderId="32" xfId="0" applyFont="1" applyFill="1" applyBorder="1" applyAlignment="1">
      <alignment horizontal="left" vertical="center" wrapText="1"/>
    </xf>
    <xf numFmtId="0" fontId="14" fillId="5" borderId="25" xfId="0" applyFont="1" applyFill="1" applyBorder="1" applyAlignment="1">
      <alignment horizontal="left" vertical="center" wrapText="1"/>
    </xf>
    <xf numFmtId="0" fontId="14" fillId="5" borderId="0" xfId="0" applyFont="1" applyFill="1" applyAlignment="1">
      <alignment horizontal="left" vertical="center" wrapText="1"/>
    </xf>
    <xf numFmtId="0" fontId="14" fillId="5" borderId="32" xfId="0" applyFont="1" applyFill="1" applyBorder="1" applyAlignment="1">
      <alignment horizontal="left" vertical="center" wrapText="1"/>
    </xf>
    <xf numFmtId="0" fontId="14" fillId="5" borderId="26" xfId="0" applyFont="1" applyFill="1" applyBorder="1" applyAlignment="1">
      <alignment horizontal="left" vertical="center" wrapText="1"/>
    </xf>
    <xf numFmtId="0" fontId="14" fillId="5" borderId="30" xfId="0" applyFont="1" applyFill="1" applyBorder="1" applyAlignment="1">
      <alignment horizontal="left" vertical="center" wrapText="1"/>
    </xf>
    <xf numFmtId="0" fontId="14" fillId="5" borderId="31" xfId="0" applyFont="1" applyFill="1" applyBorder="1" applyAlignment="1">
      <alignment horizontal="left" vertical="center" wrapText="1"/>
    </xf>
    <xf numFmtId="1" fontId="8" fillId="19" borderId="11" xfId="0" applyNumberFormat="1" applyFont="1" applyFill="1" applyBorder="1" applyAlignment="1">
      <alignment horizontal="center" vertical="center"/>
    </xf>
    <xf numFmtId="1" fontId="8" fillId="19" borderId="14" xfId="0" applyNumberFormat="1" applyFont="1" applyFill="1" applyBorder="1" applyAlignment="1">
      <alignment horizontal="center" vertical="center"/>
    </xf>
    <xf numFmtId="1" fontId="8" fillId="19" borderId="15" xfId="0" applyNumberFormat="1" applyFont="1" applyFill="1" applyBorder="1" applyAlignment="1">
      <alignment horizontal="center" vertical="center"/>
    </xf>
    <xf numFmtId="9" fontId="9" fillId="18" borderId="11" xfId="1" applyFont="1" applyFill="1" applyBorder="1" applyAlignment="1" applyProtection="1">
      <alignment horizontal="center" vertical="center" wrapText="1"/>
    </xf>
    <xf numFmtId="9" fontId="9" fillId="18" borderId="14" xfId="1" applyFont="1" applyFill="1" applyBorder="1" applyAlignment="1" applyProtection="1">
      <alignment horizontal="center" vertical="center" wrapText="1"/>
    </xf>
    <xf numFmtId="9" fontId="9" fillId="18" borderId="15" xfId="1" applyFont="1" applyFill="1" applyBorder="1" applyAlignment="1" applyProtection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40" xfId="0" applyFont="1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</cellXfs>
  <cellStyles count="15">
    <cellStyle name="Dziesiętny" xfId="10" builtinId="3"/>
    <cellStyle name="Dziesiętny 2" xfId="14" xr:uid="{FA3249B3-47AD-4916-BDD3-B459D25FF5C7}"/>
    <cellStyle name="Dziesiętny 2 2" xfId="4" xr:uid="{5F3E6267-5669-48AD-95EC-27347F8983D7}"/>
    <cellStyle name="Excel Built-in Explanatory Text" xfId="2" xr:uid="{42DB63F0-3413-4DE4-B6DF-CF32ED90DFE9}"/>
    <cellStyle name="Normalny" xfId="0" builtinId="0"/>
    <cellStyle name="Normalny 2 2" xfId="6" xr:uid="{BB6DC601-2C7E-4346-99E4-4F94E24FEC74}"/>
    <cellStyle name="Normalny 6" xfId="3" xr:uid="{5346CDEB-6B6C-47C0-B220-416F33AECB4F}"/>
    <cellStyle name="Procentowy" xfId="1" builtinId="5"/>
    <cellStyle name="Procentowy 2" xfId="7" xr:uid="{558D737E-FE48-466A-A20A-4C7A3112281D}"/>
    <cellStyle name="Walutowy" xfId="9" builtinId="4"/>
    <cellStyle name="Walutowy 2" xfId="8" xr:uid="{16D8FDFC-5643-45C4-B383-1F184AFCD5F1}"/>
    <cellStyle name="Walutowy 2 2" xfId="5" xr:uid="{7EC3535D-02F7-46F5-8AF4-1CB64E4240FC}"/>
    <cellStyle name="Walutowy 2 2 2" xfId="11" xr:uid="{3420FE4F-4350-414E-9DF7-8C697C74DEFB}"/>
    <cellStyle name="Walutowy 2 3" xfId="12" xr:uid="{C51A4836-7A1B-43E8-A12D-97C6D1F83906}"/>
    <cellStyle name="Walutowy 3" xfId="13" xr:uid="{37C83FE4-80E3-4D69-B8CB-BC8D0ED15709}"/>
  </cellStyles>
  <dxfs count="1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68C90"/>
      <color rgb="FFE4E456"/>
      <color rgb="FF9C8064"/>
      <color rgb="FFE3B879"/>
      <color rgb="FFEECC6E"/>
      <color rgb="FFEFF96D"/>
      <color rgb="FFB76D72"/>
      <color rgb="FFF29B54"/>
      <color rgb="FFCBB89B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E7FE7-58A8-405A-ADFF-8596510329D0}">
  <sheetPr>
    <pageSetUpPr fitToPage="1"/>
  </sheetPr>
  <dimension ref="A1:T56"/>
  <sheetViews>
    <sheetView tabSelected="1" topLeftCell="A10" zoomScale="85" zoomScaleNormal="85" workbookViewId="0">
      <selection activeCell="I29" sqref="I29"/>
    </sheetView>
  </sheetViews>
  <sheetFormatPr defaultColWidth="9.140625" defaultRowHeight="15"/>
  <cols>
    <col min="1" max="2" width="10.7109375" customWidth="1"/>
    <col min="3" max="3" width="89.42578125" customWidth="1"/>
    <col min="4" max="4" width="12.42578125" style="7" customWidth="1"/>
    <col min="5" max="5" width="17.7109375" style="7" customWidth="1"/>
    <col min="6" max="6" width="18.85546875" style="7" customWidth="1"/>
    <col min="7" max="7" width="16" style="1" customWidth="1"/>
    <col min="8" max="8" width="29.7109375" customWidth="1"/>
    <col min="9" max="9" width="22" customWidth="1"/>
    <col min="10" max="10" width="25" style="13" customWidth="1"/>
    <col min="11" max="11" width="20.28515625" style="2" bestFit="1" customWidth="1"/>
    <col min="12" max="12" width="21.5703125" style="2" bestFit="1" customWidth="1"/>
    <col min="13" max="15" width="9.140625" style="2"/>
    <col min="16" max="16" width="10.42578125" style="2" bestFit="1" customWidth="1"/>
    <col min="17" max="20" width="9.140625" style="2"/>
  </cols>
  <sheetData>
    <row r="1" spans="1:20">
      <c r="A1" s="113" t="s">
        <v>8</v>
      </c>
      <c r="B1" s="114"/>
      <c r="C1" s="115"/>
      <c r="D1" s="115"/>
      <c r="E1" s="115"/>
      <c r="F1" s="115"/>
      <c r="G1" s="115"/>
      <c r="H1" s="116"/>
    </row>
    <row r="2" spans="1:20">
      <c r="A2" s="117"/>
      <c r="B2" s="118"/>
      <c r="C2" s="119"/>
      <c r="D2" s="119"/>
      <c r="E2" s="119"/>
      <c r="F2" s="119"/>
      <c r="G2" s="119"/>
      <c r="H2" s="120"/>
    </row>
    <row r="3" spans="1:20" ht="15.75" thickBot="1">
      <c r="A3" s="121"/>
      <c r="B3" s="122"/>
      <c r="C3" s="123"/>
      <c r="D3" s="123"/>
      <c r="E3" s="123"/>
      <c r="F3" s="123"/>
      <c r="G3" s="123"/>
      <c r="H3" s="124"/>
    </row>
    <row r="4" spans="1:20" ht="90" customHeight="1">
      <c r="A4" s="125" t="s">
        <v>0</v>
      </c>
      <c r="B4" s="126"/>
      <c r="C4" s="127"/>
      <c r="D4" s="128" t="s">
        <v>50</v>
      </c>
      <c r="E4" s="128"/>
      <c r="F4" s="128"/>
      <c r="G4" s="128"/>
      <c r="H4" s="129"/>
    </row>
    <row r="5" spans="1:20" ht="15.75">
      <c r="A5" s="130" t="s">
        <v>1</v>
      </c>
      <c r="B5" s="131"/>
      <c r="C5" s="132"/>
      <c r="D5" s="133" t="s">
        <v>2</v>
      </c>
      <c r="E5" s="133"/>
      <c r="F5" s="133"/>
      <c r="G5" s="133"/>
      <c r="H5" s="134"/>
    </row>
    <row r="6" spans="1:20" ht="33" customHeight="1" thickBot="1">
      <c r="A6" s="108" t="s">
        <v>3</v>
      </c>
      <c r="B6" s="109"/>
      <c r="C6" s="110"/>
      <c r="D6" s="111" t="s">
        <v>4</v>
      </c>
      <c r="E6" s="111"/>
      <c r="F6" s="111"/>
      <c r="G6" s="111"/>
      <c r="H6" s="112"/>
      <c r="I6" s="13"/>
    </row>
    <row r="7" spans="1:20">
      <c r="A7" s="137" t="s">
        <v>15</v>
      </c>
      <c r="B7" s="88"/>
      <c r="C7" s="139" t="s">
        <v>5</v>
      </c>
      <c r="D7" s="141"/>
      <c r="E7" s="141"/>
      <c r="F7" s="141"/>
      <c r="G7" s="141"/>
      <c r="H7" s="142"/>
      <c r="I7" s="13"/>
    </row>
    <row r="8" spans="1:20" ht="44.25" customHeight="1" thickBot="1">
      <c r="A8" s="138"/>
      <c r="B8" s="87"/>
      <c r="C8" s="140"/>
      <c r="D8" s="75" t="s">
        <v>6</v>
      </c>
      <c r="E8" s="75" t="s">
        <v>11</v>
      </c>
      <c r="F8" s="75" t="s">
        <v>14</v>
      </c>
      <c r="G8" s="74" t="s">
        <v>10</v>
      </c>
      <c r="H8" s="12" t="s">
        <v>12</v>
      </c>
      <c r="I8" s="13"/>
      <c r="J8" s="15"/>
      <c r="K8" s="16"/>
      <c r="L8" s="16"/>
    </row>
    <row r="9" spans="1:20" ht="15.75" thickBot="1">
      <c r="A9" s="143"/>
      <c r="B9" s="144"/>
      <c r="C9" s="145"/>
      <c r="D9" s="145"/>
      <c r="E9" s="145"/>
      <c r="F9" s="145"/>
      <c r="G9" s="145"/>
      <c r="H9" s="146"/>
      <c r="I9" s="15"/>
      <c r="J9" s="15"/>
      <c r="K9" s="16"/>
      <c r="L9" s="16"/>
    </row>
    <row r="10" spans="1:20" s="22" customFormat="1" ht="15.75">
      <c r="A10" s="42">
        <v>1</v>
      </c>
      <c r="B10" s="43"/>
      <c r="C10" s="48" t="s">
        <v>25</v>
      </c>
      <c r="D10" s="54">
        <v>0.08</v>
      </c>
      <c r="E10" s="31">
        <v>5.0000000000000001E-3</v>
      </c>
      <c r="F10" s="76" t="str">
        <f>IF(OR(G10="-",G10=0),"-",IFERROR(IF(AND(G10&lt;=(D10+E10),G10&gt;=(D10-E10)),"Zgodne","BŁĄD"),"-"))</f>
        <v>-</v>
      </c>
      <c r="G10" s="85" t="str">
        <f t="shared" ref="G10:G18" si="0">IFERROR(ROUND(H10/$H$19,4),"-")</f>
        <v>-</v>
      </c>
      <c r="H10" s="82">
        <v>0</v>
      </c>
      <c r="I10" s="15"/>
      <c r="J10" s="18"/>
      <c r="K10" s="19"/>
      <c r="L10" s="19"/>
      <c r="M10" s="20"/>
      <c r="N10" s="21"/>
      <c r="O10" s="21"/>
      <c r="P10" s="21"/>
      <c r="Q10" s="21"/>
      <c r="R10" s="21"/>
      <c r="S10" s="21"/>
      <c r="T10" s="21"/>
    </row>
    <row r="11" spans="1:20" ht="15.75">
      <c r="A11" s="58">
        <v>2</v>
      </c>
      <c r="B11" s="59"/>
      <c r="C11" s="60" t="s">
        <v>19</v>
      </c>
      <c r="D11" s="55">
        <v>7.0000000000000007E-2</v>
      </c>
      <c r="E11" s="84">
        <v>5.0000000000000001E-3</v>
      </c>
      <c r="F11" s="80" t="str">
        <f t="shared" ref="F11:F15" si="1">IF(OR(G11="-",G11=0),"-",IFERROR(IF(AND(G11&lt;=(D11+E11),G11&gt;=(D11-E11)),"Zgodne","BŁĄD"),"-"))</f>
        <v>-</v>
      </c>
      <c r="G11" s="81" t="str">
        <f t="shared" si="0"/>
        <v>-</v>
      </c>
      <c r="H11" s="82">
        <v>0</v>
      </c>
      <c r="I11" s="18"/>
      <c r="J11" s="15"/>
      <c r="K11" s="19"/>
      <c r="L11" s="19"/>
      <c r="M11" s="9"/>
    </row>
    <row r="12" spans="1:20" ht="15.75">
      <c r="A12" s="64">
        <v>3</v>
      </c>
      <c r="B12" s="65"/>
      <c r="C12" s="66" t="s">
        <v>20</v>
      </c>
      <c r="D12" s="55">
        <v>0.38</v>
      </c>
      <c r="E12" s="84">
        <v>5.0000000000000001E-3</v>
      </c>
      <c r="F12" s="80" t="str">
        <f t="shared" si="1"/>
        <v>-</v>
      </c>
      <c r="G12" s="81" t="str">
        <f t="shared" si="0"/>
        <v>-</v>
      </c>
      <c r="H12" s="82">
        <v>0</v>
      </c>
      <c r="I12" s="15"/>
      <c r="J12" s="15"/>
      <c r="K12" s="19"/>
      <c r="L12" s="19"/>
      <c r="M12" s="9"/>
    </row>
    <row r="13" spans="1:20" ht="15.75">
      <c r="A13" s="61">
        <v>4</v>
      </c>
      <c r="B13" s="62"/>
      <c r="C13" s="63" t="s">
        <v>21</v>
      </c>
      <c r="D13" s="55">
        <v>0.03</v>
      </c>
      <c r="E13" s="84">
        <v>5.0000000000000001E-3</v>
      </c>
      <c r="F13" s="80" t="str">
        <f t="shared" si="1"/>
        <v>-</v>
      </c>
      <c r="G13" s="81" t="str">
        <f t="shared" si="0"/>
        <v>-</v>
      </c>
      <c r="H13" s="82">
        <v>0</v>
      </c>
      <c r="I13" s="15"/>
      <c r="J13" s="15"/>
      <c r="K13" s="19"/>
      <c r="L13" s="19"/>
      <c r="M13" s="9"/>
    </row>
    <row r="14" spans="1:20" ht="15.75">
      <c r="A14" s="32">
        <v>5</v>
      </c>
      <c r="B14" s="44"/>
      <c r="C14" s="49" t="s">
        <v>22</v>
      </c>
      <c r="D14" s="55">
        <v>0.03</v>
      </c>
      <c r="E14" s="84">
        <v>5.0000000000000001E-3</v>
      </c>
      <c r="F14" s="80" t="str">
        <f t="shared" si="1"/>
        <v>-</v>
      </c>
      <c r="G14" s="81" t="str">
        <f t="shared" si="0"/>
        <v>-</v>
      </c>
      <c r="H14" s="82">
        <v>0</v>
      </c>
      <c r="I14" s="15"/>
      <c r="J14" s="15"/>
      <c r="K14" s="19"/>
      <c r="L14" s="19"/>
      <c r="M14" s="9"/>
    </row>
    <row r="15" spans="1:20" ht="15.75">
      <c r="A15" s="67">
        <v>6</v>
      </c>
      <c r="B15" s="68"/>
      <c r="C15" s="69" t="s">
        <v>23</v>
      </c>
      <c r="D15" s="55">
        <v>0.02</v>
      </c>
      <c r="E15" s="84">
        <v>5.0000000000000001E-3</v>
      </c>
      <c r="F15" s="80" t="str">
        <f t="shared" si="1"/>
        <v>-</v>
      </c>
      <c r="G15" s="81" t="str">
        <f t="shared" si="0"/>
        <v>-</v>
      </c>
      <c r="H15" s="82">
        <v>0</v>
      </c>
      <c r="I15" s="15"/>
      <c r="J15" s="15"/>
      <c r="K15" s="19"/>
      <c r="L15" s="19"/>
      <c r="M15" s="9"/>
    </row>
    <row r="16" spans="1:20" ht="15.75">
      <c r="A16" s="35">
        <v>7</v>
      </c>
      <c r="B16" s="45"/>
      <c r="C16" s="51" t="s">
        <v>29</v>
      </c>
      <c r="D16" s="55">
        <v>0.06</v>
      </c>
      <c r="E16" s="84">
        <v>5.0000000000000001E-3</v>
      </c>
      <c r="F16" s="80" t="str">
        <f t="shared" ref="F16" si="2">IF(OR(G16="-",G16=0),"-",IFERROR(IF(AND(G16&lt;=(D16+E16),G16&gt;=(D16-E16)),"Zgodne","BŁĄD"),"-"))</f>
        <v>-</v>
      </c>
      <c r="G16" s="81" t="str">
        <f t="shared" si="0"/>
        <v>-</v>
      </c>
      <c r="H16" s="82">
        <v>0</v>
      </c>
      <c r="I16" s="15"/>
      <c r="J16" s="15"/>
      <c r="K16" s="19"/>
      <c r="L16" s="19"/>
      <c r="M16" s="9"/>
    </row>
    <row r="17" spans="1:20" ht="15.75">
      <c r="A17" s="33">
        <v>8</v>
      </c>
      <c r="B17" s="46"/>
      <c r="C17" s="52" t="s">
        <v>30</v>
      </c>
      <c r="D17" s="55">
        <v>0.06</v>
      </c>
      <c r="E17" s="84">
        <v>5.0000000000000001E-3</v>
      </c>
      <c r="F17" s="80" t="str">
        <f t="shared" ref="F17" si="3">IF(OR(G17="-",G17=0),"-",IFERROR(IF(AND(G17&lt;=(D17+E17),G17&gt;=(D17-E17)),"Zgodne","BŁĄD"),"-"))</f>
        <v>-</v>
      </c>
      <c r="G17" s="81" t="str">
        <f t="shared" si="0"/>
        <v>-</v>
      </c>
      <c r="H17" s="82">
        <v>0</v>
      </c>
      <c r="I17" s="15"/>
      <c r="J17" s="17"/>
      <c r="K17" s="19"/>
      <c r="L17" s="19"/>
      <c r="M17" s="9"/>
    </row>
    <row r="18" spans="1:20" ht="16.5" thickBot="1">
      <c r="A18" s="34">
        <v>9</v>
      </c>
      <c r="B18" s="47"/>
      <c r="C18" s="53" t="s">
        <v>31</v>
      </c>
      <c r="D18" s="56">
        <v>0.02</v>
      </c>
      <c r="E18" s="29">
        <v>5.0000000000000001E-3</v>
      </c>
      <c r="F18" s="23" t="str">
        <f t="shared" ref="F18" si="4">IF(OR(G18="-",G18=0),"-",IFERROR(IF(AND(G18&lt;=(D18+E18),G18&gt;=(D18-E18)),"Zgodne","BŁĄD"),"-"))</f>
        <v>-</v>
      </c>
      <c r="G18" s="30" t="str">
        <f t="shared" si="0"/>
        <v>-</v>
      </c>
      <c r="H18" s="57">
        <v>0</v>
      </c>
      <c r="I18" s="17"/>
      <c r="J18" s="17"/>
      <c r="K18" s="19"/>
      <c r="L18" s="19"/>
      <c r="M18" s="9"/>
    </row>
    <row r="19" spans="1:20" ht="36" customHeight="1" thickBot="1">
      <c r="A19" s="147" t="s">
        <v>37</v>
      </c>
      <c r="B19" s="148"/>
      <c r="C19" s="148"/>
      <c r="D19" s="25">
        <f>SUM(D10:D18)</f>
        <v>0.75</v>
      </c>
      <c r="E19" s="26"/>
      <c r="F19" s="26"/>
      <c r="G19" s="24" t="str">
        <f>IFERROR(ROUND(SUM(G10:G15,G16:G16,G17,#REF!,#REF!,#REF!),2),"-")</f>
        <v>-</v>
      </c>
      <c r="H19" s="27"/>
      <c r="I19" s="11">
        <f>H19*1.23</f>
        <v>0</v>
      </c>
      <c r="L19" s="19"/>
    </row>
    <row r="20" spans="1:20" ht="39.75" customHeight="1" thickBot="1">
      <c r="A20" s="89"/>
      <c r="B20" s="36"/>
      <c r="C20" s="36"/>
      <c r="D20" s="39"/>
      <c r="E20" s="39"/>
      <c r="F20" s="39"/>
      <c r="G20" s="90"/>
      <c r="H20" s="90"/>
      <c r="I20" s="77" t="s">
        <v>13</v>
      </c>
      <c r="L20" s="19"/>
    </row>
    <row r="21" spans="1:20" ht="28.5" customHeight="1">
      <c r="A21" s="149">
        <v>10</v>
      </c>
      <c r="B21" s="106"/>
      <c r="C21" s="103" t="s">
        <v>24</v>
      </c>
      <c r="D21" s="54">
        <v>0.25</v>
      </c>
      <c r="E21" s="10">
        <v>5.0000000000000001E-3</v>
      </c>
      <c r="F21" s="76" t="str">
        <f t="shared" ref="F21:F24" si="5">IF(OR(G21="-",G21=0),"-",IFERROR(IF(AND(G21&lt;=(D21+E21),G21&gt;=(D21-E21)),"Zgodne","BŁĄD"),"-"))</f>
        <v>-</v>
      </c>
      <c r="G21" s="85" t="str">
        <f>IFERROR(ROUND(H21/$H$19,4),"-")</f>
        <v>-</v>
      </c>
      <c r="H21" s="86">
        <v>0</v>
      </c>
      <c r="I21" s="13"/>
      <c r="L21" s="19"/>
    </row>
    <row r="22" spans="1:20" ht="18.75" customHeight="1">
      <c r="A22" s="150"/>
      <c r="B22" s="99" t="s">
        <v>42</v>
      </c>
      <c r="C22" s="104" t="s">
        <v>28</v>
      </c>
      <c r="D22" s="55"/>
      <c r="E22" s="84"/>
      <c r="F22" s="100" t="str">
        <f t="shared" si="5"/>
        <v>-</v>
      </c>
      <c r="G22" s="81"/>
      <c r="H22" s="73">
        <v>0</v>
      </c>
      <c r="I22" s="13"/>
    </row>
    <row r="23" spans="1:20" ht="18" customHeight="1">
      <c r="A23" s="150"/>
      <c r="B23" s="99" t="s">
        <v>43</v>
      </c>
      <c r="C23" s="105" t="s">
        <v>27</v>
      </c>
      <c r="D23" s="55"/>
      <c r="E23" s="84"/>
      <c r="F23" s="100" t="str">
        <f t="shared" si="5"/>
        <v>-</v>
      </c>
      <c r="G23" s="81"/>
      <c r="H23" s="73">
        <v>0</v>
      </c>
      <c r="I23" s="13"/>
    </row>
    <row r="24" spans="1:20" ht="15.75">
      <c r="A24" s="150"/>
      <c r="B24" s="99" t="s">
        <v>44</v>
      </c>
      <c r="C24" s="50" t="s">
        <v>26</v>
      </c>
      <c r="D24" s="55"/>
      <c r="E24" s="84"/>
      <c r="F24" s="80" t="str">
        <f t="shared" si="5"/>
        <v>-</v>
      </c>
      <c r="G24" s="81"/>
      <c r="H24" s="73">
        <v>0</v>
      </c>
      <c r="I24" s="13"/>
    </row>
    <row r="25" spans="1:20" ht="16.5" thickBot="1">
      <c r="A25" s="151"/>
      <c r="B25" s="107"/>
      <c r="C25" s="98"/>
      <c r="D25" s="72"/>
      <c r="E25" s="29"/>
      <c r="F25" s="101"/>
      <c r="G25" s="24"/>
      <c r="H25" s="102"/>
      <c r="I25" s="13"/>
    </row>
    <row r="26" spans="1:20" s="3" customFormat="1" ht="26.65" customHeight="1" thickBot="1">
      <c r="A26" s="147" t="s">
        <v>38</v>
      </c>
      <c r="B26" s="148"/>
      <c r="C26" s="148"/>
      <c r="D26" s="25">
        <f>D21</f>
        <v>0.25</v>
      </c>
      <c r="E26" s="26"/>
      <c r="F26" s="26"/>
      <c r="G26" s="24" t="str">
        <f>IFERROR(ROUND(SUM(G16:G21,G22:G22,G23,#REF!,#REF!,#REF!),2),"-")</f>
        <v>-</v>
      </c>
      <c r="H26" s="27">
        <f>IFERROR(ROUND(SUM(H21),2),"-")</f>
        <v>0</v>
      </c>
      <c r="I26" s="11">
        <f>H26*1.08</f>
        <v>0</v>
      </c>
      <c r="J26" s="1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s="3" customFormat="1" ht="31.5" customHeight="1" thickBot="1">
      <c r="A27" s="89"/>
      <c r="B27" s="36"/>
      <c r="C27" s="36"/>
      <c r="D27" s="39"/>
      <c r="E27" s="39"/>
      <c r="F27" s="39"/>
      <c r="G27" s="90"/>
      <c r="H27" s="90"/>
      <c r="I27" s="77" t="s">
        <v>36</v>
      </c>
      <c r="J27" s="14"/>
      <c r="K27" s="14"/>
      <c r="L27" s="4"/>
      <c r="M27" s="4"/>
      <c r="N27" s="4"/>
      <c r="O27" s="4"/>
      <c r="P27" s="4"/>
      <c r="Q27" s="4"/>
      <c r="R27" s="4"/>
      <c r="S27" s="4"/>
      <c r="T27" s="4"/>
    </row>
    <row r="28" spans="1:20" s="3" customFormat="1" ht="26.65" customHeight="1" thickBot="1">
      <c r="A28" s="89"/>
      <c r="B28" s="36"/>
      <c r="C28" s="36"/>
      <c r="D28" s="39"/>
      <c r="E28" s="39"/>
      <c r="F28" s="39"/>
      <c r="G28" s="90"/>
      <c r="H28" s="90"/>
      <c r="I28" s="4"/>
      <c r="J28" s="1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s="3" customFormat="1" ht="40.5" customHeight="1" thickBot="1">
      <c r="A29" s="36"/>
      <c r="B29" s="36"/>
      <c r="C29" s="36"/>
      <c r="D29" s="170" t="s">
        <v>47</v>
      </c>
      <c r="E29" s="171"/>
      <c r="F29" s="171"/>
      <c r="G29" s="171"/>
      <c r="H29" s="172"/>
      <c r="I29" s="91">
        <f>I26+I19</f>
        <v>0</v>
      </c>
      <c r="J29" s="1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s="3" customFormat="1" ht="26.65" customHeight="1" thickBot="1">
      <c r="A30" s="36"/>
      <c r="B30" s="36"/>
      <c r="C30" s="36"/>
      <c r="D30" s="39"/>
      <c r="E30" s="39"/>
      <c r="F30" s="39"/>
      <c r="G30" s="37"/>
      <c r="H30" s="37"/>
      <c r="I30" s="14"/>
      <c r="J30" s="1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s="3" customFormat="1" ht="38.65" customHeight="1" thickBot="1">
      <c r="A31" s="173" t="s">
        <v>32</v>
      </c>
      <c r="B31" s="174"/>
      <c r="C31" s="175"/>
      <c r="D31" s="97" t="s">
        <v>6</v>
      </c>
      <c r="E31" s="96" t="s">
        <v>9</v>
      </c>
      <c r="F31" s="14"/>
      <c r="G31" s="14"/>
      <c r="H31" s="4"/>
      <c r="I31" s="1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34.5" customHeight="1" thickBot="1">
      <c r="A32" s="176">
        <v>1</v>
      </c>
      <c r="B32" s="92" t="s">
        <v>39</v>
      </c>
      <c r="C32" s="70" t="s">
        <v>33</v>
      </c>
      <c r="D32" s="79">
        <v>0.33</v>
      </c>
      <c r="E32" s="82">
        <v>0</v>
      </c>
      <c r="F32" s="78"/>
      <c r="G32" s="78"/>
      <c r="H32" s="2"/>
      <c r="I32" s="78"/>
      <c r="J32" s="2"/>
      <c r="T32"/>
    </row>
    <row r="33" spans="1:20" ht="16.5" thickBot="1">
      <c r="A33" s="177"/>
      <c r="B33" s="92" t="s">
        <v>40</v>
      </c>
      <c r="C33" s="41" t="s">
        <v>34</v>
      </c>
      <c r="D33" s="83">
        <v>0.33</v>
      </c>
      <c r="E33" s="82">
        <v>0</v>
      </c>
      <c r="F33" s="78"/>
      <c r="G33" s="78"/>
      <c r="H33" s="2"/>
      <c r="I33" s="78"/>
      <c r="J33" s="2"/>
      <c r="T33"/>
    </row>
    <row r="34" spans="1:20" s="3" customFormat="1" ht="15" customHeight="1" thickBot="1">
      <c r="A34" s="178"/>
      <c r="B34" s="93" t="s">
        <v>41</v>
      </c>
      <c r="C34" s="71" t="s">
        <v>35</v>
      </c>
      <c r="D34" s="28">
        <v>0.34</v>
      </c>
      <c r="E34" s="57">
        <v>0</v>
      </c>
      <c r="F34" s="14"/>
      <c r="G34" s="14"/>
      <c r="H34" s="4"/>
      <c r="I34" s="1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s="3" customFormat="1" ht="30" customHeight="1" thickBot="1">
      <c r="A35" s="147" t="s">
        <v>48</v>
      </c>
      <c r="B35" s="148"/>
      <c r="C35" s="148"/>
      <c r="D35" s="94">
        <f>D32+D33+D34</f>
        <v>1</v>
      </c>
      <c r="E35" s="95">
        <f>IFERROR(ROUND(SUM(E31),2),"-")</f>
        <v>0</v>
      </c>
      <c r="F35" s="11">
        <f>E35*1.08</f>
        <v>0</v>
      </c>
      <c r="G35" s="14"/>
      <c r="H35" s="4"/>
      <c r="I35" s="1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s="3" customFormat="1" ht="36" customHeight="1" thickBot="1">
      <c r="A36" s="6"/>
      <c r="B36" s="6"/>
      <c r="C36" s="38"/>
      <c r="D36" s="40"/>
      <c r="E36" s="90"/>
      <c r="F36" s="77" t="s">
        <v>36</v>
      </c>
      <c r="G36" s="14"/>
      <c r="H36" s="4"/>
      <c r="I36" s="1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s="3" customFormat="1" ht="15" customHeight="1">
      <c r="A37" s="6"/>
      <c r="B37" s="6"/>
      <c r="C37" s="38"/>
      <c r="D37" s="6"/>
      <c r="E37" s="6"/>
      <c r="F37" s="38"/>
      <c r="G37" s="6"/>
      <c r="H37" s="6"/>
      <c r="I37" s="38"/>
      <c r="J37" s="1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s="3" customFormat="1" ht="15" customHeight="1" thickBot="1">
      <c r="A38" s="6"/>
      <c r="B38" s="6"/>
      <c r="C38" s="38"/>
      <c r="D38" s="40"/>
      <c r="E38" s="40"/>
      <c r="F38" s="40"/>
      <c r="G38" s="38"/>
      <c r="H38" s="38"/>
      <c r="J38" s="1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s="3" customFormat="1" ht="15" customHeight="1" thickBot="1">
      <c r="A39" s="5"/>
      <c r="B39" s="5"/>
      <c r="C39" s="167" t="s">
        <v>7</v>
      </c>
      <c r="D39" s="168"/>
      <c r="E39" s="168"/>
      <c r="F39" s="168"/>
      <c r="G39" s="168"/>
      <c r="H39" s="168"/>
      <c r="I39" s="168"/>
      <c r="J39" s="168"/>
      <c r="K39" s="169"/>
      <c r="L39" s="4"/>
      <c r="M39" s="4"/>
      <c r="N39" s="4"/>
      <c r="O39" s="4"/>
      <c r="P39" s="4"/>
      <c r="Q39" s="4"/>
      <c r="R39" s="4"/>
      <c r="S39" s="4"/>
      <c r="T39" s="4"/>
    </row>
    <row r="40" spans="1:20" s="3" customFormat="1" ht="15" customHeight="1">
      <c r="A40" s="5"/>
      <c r="B40" s="5"/>
      <c r="C40" s="152" t="s">
        <v>18</v>
      </c>
      <c r="D40" s="153"/>
      <c r="E40" s="153"/>
      <c r="F40" s="153"/>
      <c r="G40" s="153"/>
      <c r="H40" s="153"/>
      <c r="I40" s="153"/>
      <c r="J40" s="153"/>
      <c r="K40" s="154"/>
      <c r="L40" s="4"/>
      <c r="M40" s="4"/>
      <c r="N40" s="4"/>
      <c r="O40" s="4"/>
      <c r="P40" s="4"/>
      <c r="Q40" s="4"/>
      <c r="R40" s="4"/>
      <c r="S40" s="4"/>
      <c r="T40" s="4"/>
    </row>
    <row r="41" spans="1:20" s="3" customFormat="1" ht="15" customHeight="1">
      <c r="A41" s="5"/>
      <c r="B41" s="5"/>
      <c r="C41" s="155" t="s">
        <v>16</v>
      </c>
      <c r="D41" s="156"/>
      <c r="E41" s="156"/>
      <c r="F41" s="156"/>
      <c r="G41" s="156"/>
      <c r="H41" s="156"/>
      <c r="I41" s="156"/>
      <c r="J41" s="156"/>
      <c r="K41" s="157"/>
      <c r="L41" s="4"/>
      <c r="M41" s="4"/>
      <c r="N41" s="4"/>
      <c r="O41" s="4"/>
      <c r="P41" s="4"/>
      <c r="Q41" s="4"/>
      <c r="R41" s="4"/>
      <c r="S41" s="4"/>
      <c r="T41" s="4"/>
    </row>
    <row r="42" spans="1:20" s="3" customFormat="1" ht="15" customHeight="1">
      <c r="A42" s="5"/>
      <c r="B42" s="5"/>
      <c r="C42" s="158" t="s">
        <v>45</v>
      </c>
      <c r="D42" s="159"/>
      <c r="E42" s="159"/>
      <c r="F42" s="159"/>
      <c r="G42" s="159"/>
      <c r="H42" s="159"/>
      <c r="I42" s="159"/>
      <c r="J42" s="159"/>
      <c r="K42" s="160"/>
      <c r="L42" s="4"/>
      <c r="M42" s="4"/>
      <c r="N42" s="4"/>
      <c r="O42" s="4"/>
      <c r="P42" s="4"/>
      <c r="Q42" s="4"/>
      <c r="R42" s="4"/>
      <c r="S42" s="4"/>
      <c r="T42" s="4"/>
    </row>
    <row r="43" spans="1:20" s="3" customFormat="1" ht="15" customHeight="1">
      <c r="A43" s="5"/>
      <c r="B43" s="5"/>
      <c r="C43" s="155" t="s">
        <v>46</v>
      </c>
      <c r="D43" s="156"/>
      <c r="E43" s="156"/>
      <c r="F43" s="156"/>
      <c r="G43" s="156"/>
      <c r="H43" s="156"/>
      <c r="I43" s="156"/>
      <c r="J43" s="156"/>
      <c r="K43" s="157"/>
      <c r="L43" s="4"/>
      <c r="M43" s="4"/>
      <c r="N43" s="4"/>
      <c r="O43" s="4"/>
      <c r="P43" s="4"/>
      <c r="Q43" s="4"/>
      <c r="R43" s="4"/>
      <c r="S43" s="4"/>
      <c r="T43" s="4"/>
    </row>
    <row r="44" spans="1:20" s="3" customFormat="1" ht="15" customHeight="1">
      <c r="A44" s="5"/>
      <c r="B44" s="5"/>
      <c r="C44" s="161" t="s">
        <v>17</v>
      </c>
      <c r="D44" s="162"/>
      <c r="E44" s="162"/>
      <c r="F44" s="162"/>
      <c r="G44" s="162"/>
      <c r="H44" s="162"/>
      <c r="I44" s="162"/>
      <c r="J44" s="162"/>
      <c r="K44" s="163"/>
      <c r="L44" s="4"/>
      <c r="M44" s="4"/>
      <c r="N44" s="4"/>
      <c r="O44" s="4"/>
      <c r="P44" s="4"/>
      <c r="Q44" s="4"/>
      <c r="R44" s="4"/>
      <c r="S44" s="4"/>
      <c r="T44" s="4"/>
    </row>
    <row r="45" spans="1:20" s="3" customFormat="1" ht="15" customHeight="1" thickBot="1">
      <c r="A45" s="136"/>
      <c r="B45" s="5"/>
      <c r="C45" s="164"/>
      <c r="D45" s="165"/>
      <c r="E45" s="165"/>
      <c r="F45" s="165"/>
      <c r="G45" s="165"/>
      <c r="H45" s="165"/>
      <c r="I45" s="165"/>
      <c r="J45" s="165"/>
      <c r="K45" s="166"/>
      <c r="L45" s="4"/>
      <c r="M45" s="4"/>
      <c r="N45" s="4"/>
      <c r="O45" s="4"/>
      <c r="P45" s="4"/>
      <c r="Q45" s="4"/>
      <c r="R45" s="4"/>
      <c r="S45" s="4"/>
      <c r="T45" s="4"/>
    </row>
    <row r="46" spans="1:20" ht="15" customHeight="1">
      <c r="A46" s="136"/>
      <c r="B46" s="5"/>
      <c r="C46" s="38"/>
      <c r="D46" s="40"/>
      <c r="E46" s="40"/>
      <c r="F46" s="40"/>
      <c r="G46" s="8"/>
      <c r="H46" s="8"/>
      <c r="I46" s="3"/>
      <c r="J46" s="14"/>
    </row>
    <row r="47" spans="1:20" ht="14.45" customHeight="1">
      <c r="C47" s="135" t="s">
        <v>49</v>
      </c>
      <c r="D47" s="135"/>
      <c r="E47" s="135"/>
      <c r="F47" s="135"/>
      <c r="G47" s="135"/>
      <c r="H47" s="135"/>
      <c r="I47" s="3"/>
      <c r="J47" s="14"/>
    </row>
    <row r="48" spans="1:20" ht="16.5">
      <c r="C48" s="135"/>
      <c r="D48" s="135"/>
      <c r="E48" s="135"/>
      <c r="F48" s="135"/>
      <c r="G48" s="135"/>
      <c r="H48" s="135"/>
      <c r="I48" s="3"/>
      <c r="J48" s="14"/>
    </row>
    <row r="49" spans="3:8">
      <c r="C49" s="135"/>
      <c r="D49" s="135"/>
      <c r="E49" s="135"/>
      <c r="F49" s="135"/>
      <c r="G49" s="135"/>
      <c r="H49" s="135"/>
    </row>
    <row r="50" spans="3:8">
      <c r="C50" s="135"/>
      <c r="D50" s="135"/>
      <c r="E50" s="135"/>
      <c r="F50" s="135"/>
      <c r="G50" s="135"/>
      <c r="H50" s="135"/>
    </row>
    <row r="51" spans="3:8">
      <c r="C51" s="135"/>
      <c r="D51" s="135"/>
      <c r="E51" s="135"/>
      <c r="F51" s="135"/>
      <c r="G51" s="135"/>
      <c r="H51" s="135"/>
    </row>
    <row r="52" spans="3:8">
      <c r="C52" s="135"/>
      <c r="D52" s="135"/>
      <c r="E52" s="135"/>
      <c r="F52" s="135"/>
      <c r="G52" s="135"/>
      <c r="H52" s="135"/>
    </row>
    <row r="53" spans="3:8">
      <c r="C53" s="135"/>
      <c r="D53" s="135"/>
      <c r="E53" s="135"/>
      <c r="F53" s="135"/>
      <c r="G53" s="135"/>
      <c r="H53" s="135"/>
    </row>
    <row r="54" spans="3:8">
      <c r="C54" s="135"/>
      <c r="D54" s="135"/>
      <c r="E54" s="135"/>
      <c r="F54" s="135"/>
      <c r="G54" s="135"/>
      <c r="H54" s="135"/>
    </row>
    <row r="55" spans="3:8">
      <c r="C55" s="135"/>
      <c r="D55" s="135"/>
      <c r="E55" s="135"/>
      <c r="F55" s="135"/>
      <c r="G55" s="135"/>
      <c r="H55" s="135"/>
    </row>
    <row r="56" spans="3:8">
      <c r="C56" s="135"/>
      <c r="D56" s="135"/>
      <c r="E56" s="135"/>
      <c r="F56" s="135"/>
      <c r="G56" s="135"/>
      <c r="H56" s="135"/>
    </row>
  </sheetData>
  <protectedRanges>
    <protectedRange algorithmName="SHA-512" hashValue="zec3a5lFX71XMXG8BK711DuIF/Xx5T6bFB+TXRcE8WZgb9A6kJb/WG4/QXWjAohwMFHyj0EKq108o1CNg59ORA==" saltValue="nBDRx2l9eul4JnCmGr8+/Q==" spinCount="100000" sqref="H21:H25 H10:H18 E32:E34" name="Rozstęp6"/>
  </protectedRanges>
  <mergeCells count="26">
    <mergeCell ref="A31:C31"/>
    <mergeCell ref="A26:C26"/>
    <mergeCell ref="A32:A34"/>
    <mergeCell ref="C47:H56"/>
    <mergeCell ref="A45:A46"/>
    <mergeCell ref="A7:A8"/>
    <mergeCell ref="C7:C8"/>
    <mergeCell ref="D7:H7"/>
    <mergeCell ref="A9:H9"/>
    <mergeCell ref="A19:C19"/>
    <mergeCell ref="A21:A25"/>
    <mergeCell ref="C40:K40"/>
    <mergeCell ref="C41:K41"/>
    <mergeCell ref="C42:K42"/>
    <mergeCell ref="C43:K43"/>
    <mergeCell ref="C44:K45"/>
    <mergeCell ref="C39:K39"/>
    <mergeCell ref="D29:H29"/>
    <mergeCell ref="A35:C35"/>
    <mergeCell ref="A6:C6"/>
    <mergeCell ref="D6:H6"/>
    <mergeCell ref="A1:H3"/>
    <mergeCell ref="A4:C4"/>
    <mergeCell ref="D4:H4"/>
    <mergeCell ref="A5:C5"/>
    <mergeCell ref="D5:H5"/>
  </mergeCells>
  <conditionalFormatting sqref="E31">
    <cfRule type="expression" dxfId="16" priority="7" stopIfTrue="1">
      <formula>$H31="BŁĄD"</formula>
    </cfRule>
    <cfRule type="expression" dxfId="15" priority="8">
      <formula>$H31="ZGODNE"</formula>
    </cfRule>
  </conditionalFormatting>
  <conditionalFormatting sqref="E32:E35">
    <cfRule type="cellIs" dxfId="14" priority="3" operator="greaterThan">
      <formula>0</formula>
    </cfRule>
  </conditionalFormatting>
  <conditionalFormatting sqref="E32:E36 G40:H1048576">
    <cfRule type="expression" dxfId="13" priority="1" stopIfTrue="1">
      <formula>$G32="BŁĄD"</formula>
    </cfRule>
    <cfRule type="expression" dxfId="12" priority="2">
      <formula>$G32="ZGODNE"</formula>
    </cfRule>
  </conditionalFormatting>
  <conditionalFormatting sqref="F10:F18">
    <cfRule type="expression" dxfId="11" priority="54" stopIfTrue="1">
      <formula>$F10="BŁĄD"</formula>
    </cfRule>
    <cfRule type="expression" dxfId="10" priority="55">
      <formula>$F10="ZGODNE"</formula>
    </cfRule>
    <cfRule type="cellIs" dxfId="9" priority="56" operator="greaterThan">
      <formula>0</formula>
    </cfRule>
  </conditionalFormatting>
  <conditionalFormatting sqref="F21:F25">
    <cfRule type="expression" dxfId="8" priority="23" stopIfTrue="1">
      <formula>$F21="BŁĄD"</formula>
    </cfRule>
    <cfRule type="expression" dxfId="7" priority="24">
      <formula>$F21="ZGODNE"</formula>
    </cfRule>
  </conditionalFormatting>
  <conditionalFormatting sqref="F21:H25">
    <cfRule type="cellIs" dxfId="6" priority="25" operator="greaterThan">
      <formula>0</formula>
    </cfRule>
  </conditionalFormatting>
  <conditionalFormatting sqref="G1:H25 D29 G30:H30 G38:H38">
    <cfRule type="expression" dxfId="5" priority="67" stopIfTrue="1">
      <formula>$G1="BŁĄD"</formula>
    </cfRule>
    <cfRule type="expression" dxfId="4" priority="68">
      <formula>$G1="ZGODNE"</formula>
    </cfRule>
  </conditionalFormatting>
  <conditionalFormatting sqref="G10:H19">
    <cfRule type="cellIs" dxfId="3" priority="73" operator="greaterThan">
      <formula>0</formula>
    </cfRule>
  </conditionalFormatting>
  <conditionalFormatting sqref="G26:H26">
    <cfRule type="cellIs" dxfId="2" priority="19" operator="greaterThan">
      <formula>0</formula>
    </cfRule>
  </conditionalFormatting>
  <conditionalFormatting sqref="G26:H28">
    <cfRule type="expression" dxfId="1" priority="17" stopIfTrue="1">
      <formula>$G26="BŁĄD"</formula>
    </cfRule>
    <cfRule type="expression" dxfId="0" priority="18">
      <formula>$G26="ZGODNE"</formula>
    </cfRule>
  </conditionalFormatting>
  <pageMargins left="0.7" right="0.7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Sosiński</dc:creator>
  <cp:lastModifiedBy>Agnieszka Rapeła</cp:lastModifiedBy>
  <cp:lastPrinted>2025-06-26T07:34:24Z</cp:lastPrinted>
  <dcterms:created xsi:type="dcterms:W3CDTF">2023-11-02T11:44:18Z</dcterms:created>
  <dcterms:modified xsi:type="dcterms:W3CDTF">2026-03-02T11:32:13Z</dcterms:modified>
</cp:coreProperties>
</file>