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sobkowiak\AppData\Roaming\Vario Files\"/>
    </mc:Choice>
  </mc:AlternateContent>
  <xr:revisionPtr revIDLastSave="0" documentId="13_ncr:1_{7769EBB3-8472-45BF-9B19-E23EDAFED261}" xr6:coauthVersionLast="47" xr6:coauthVersionMax="47" xr10:uidLastSave="{00000000-0000-0000-0000-000000000000}"/>
  <bookViews>
    <workbookView xWindow="528" yWindow="480" windowWidth="21600" windowHeight="11232" xr2:uid="{58660B01-46C9-4E02-9B11-065D135C1C03}"/>
  </bookViews>
  <sheets>
    <sheet name="TER" sheetId="7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7" l="1"/>
  <c r="H26" i="7"/>
  <c r="G23" i="7" s="1"/>
  <c r="F23" i="7" s="1"/>
  <c r="F36" i="7"/>
  <c r="F33" i="7"/>
  <c r="F31" i="7"/>
  <c r="F29" i="7"/>
  <c r="F28" i="7"/>
  <c r="F42" i="7"/>
  <c r="F35" i="7"/>
  <c r="F34" i="7"/>
  <c r="F32" i="7"/>
  <c r="F30" i="7"/>
  <c r="F27" i="7"/>
  <c r="G15" i="7" l="1"/>
  <c r="G17" i="7"/>
  <c r="G21" i="7"/>
  <c r="F21" i="7" s="1"/>
  <c r="G11" i="7"/>
  <c r="G13" i="7"/>
  <c r="G19" i="7"/>
  <c r="F11" i="7" l="1"/>
  <c r="G25" i="7" l="1"/>
  <c r="G26" i="7" s="1"/>
  <c r="I26" i="7"/>
  <c r="F25" i="7" l="1"/>
  <c r="F15" i="7"/>
  <c r="F19" i="7"/>
  <c r="F17" i="7" l="1"/>
  <c r="F13" i="7" l="1"/>
</calcChain>
</file>

<file path=xl/sharedStrings.xml><?xml version="1.0" encoding="utf-8"?>
<sst xmlns="http://schemas.openxmlformats.org/spreadsheetml/2006/main" count="46" uniqueCount="40">
  <si>
    <t>NAZWA INWESTYCJI</t>
  </si>
  <si>
    <t>INWESTOR</t>
  </si>
  <si>
    <t>MIASTO POZNAŃ, PLAC KOLEGIACKI 17, 61-841 POZNAŃ</t>
  </si>
  <si>
    <t>INWESTOR ZASTĘPCZY</t>
  </si>
  <si>
    <t>POZNAŃSKIE INWESTYCJE MIEJSKIE Sp. z o.o., PLAC WIOSNY LUDÓW 2, 61-831 POZNAŃ</t>
  </si>
  <si>
    <t>NAZWA ETAPU ROZLICZENIOWEGO</t>
  </si>
  <si>
    <t>RAZEM [zakres podstawowy]</t>
  </si>
  <si>
    <t xml:space="preserve"> wskaźnik %  </t>
  </si>
  <si>
    <t>-</t>
  </si>
  <si>
    <t>ISTOTNE ZAŁOŻENIA TER</t>
  </si>
  <si>
    <t>Tabela Elementów Rozliczeniowych (TER) - Załącznik nr 1 do Oferty</t>
  </si>
  <si>
    <t>1.</t>
  </si>
  <si>
    <t>2.</t>
  </si>
  <si>
    <t>3.</t>
  </si>
  <si>
    <t>4.</t>
  </si>
  <si>
    <t>5.</t>
  </si>
  <si>
    <t>6.</t>
  </si>
  <si>
    <t>Wskaźnik % Wykonawcy +/-...%</t>
  </si>
  <si>
    <t>maksymalna zmiana wskaźnika +/- %</t>
  </si>
  <si>
    <t>Kwota netto 
[PLN]</t>
  </si>
  <si>
    <t>BRUTTO (VAT 23%)
[PLN]</t>
  </si>
  <si>
    <t>Świerczewskie centrum sportu i rekreacji przy ul. Buczka</t>
  </si>
  <si>
    <t>Boisko do piłki nożnej z piłkochwytami</t>
  </si>
  <si>
    <t>Boisko do tenisa ziemnego i badmintona</t>
  </si>
  <si>
    <t xml:space="preserve">Ścieżka pieszo - rowerowa </t>
  </si>
  <si>
    <t>Siłownia zewnętrzna</t>
  </si>
  <si>
    <t>Mała architektura</t>
  </si>
  <si>
    <t xml:space="preserve">Zieleń </t>
  </si>
  <si>
    <t>Teren utwardzony pod tenisa stołowego, stojaki roweowe i ławki oraz teren siłowni</t>
  </si>
  <si>
    <t>Roboty ziemne  w tym wymiana 100% gruntu zgodnie z decyzją RDOŚ)</t>
  </si>
  <si>
    <t>7.</t>
  </si>
  <si>
    <t>8.</t>
  </si>
  <si>
    <t>Sprawdzenie</t>
  </si>
  <si>
    <t xml:space="preserve">Suma wskaźników % Wykonawcy musi wynosić 100% (komórka G22) </t>
  </si>
  <si>
    <t>Wskaźniki procentowe dla każdego z etapów odnoszą się do sumy wartości netto zakresu podstawowego - komórka H26</t>
  </si>
  <si>
    <t>W przypadku niezgodności wskaźnika procentowego, w kolumnie F pojawi się informacja "BŁĄD"</t>
  </si>
  <si>
    <t xml:space="preserve">Wskaźnik % Wykonawcy dla każdego z etapów w kolumnie G musi się mieścić w przedziale +/-% w kolumnie E w stosunku do wskaźnika w kolumnie D </t>
  </si>
  <si>
    <t>Dla zakresu podstawowego należy uzupełnić żółte pola w kolumnie H (kolumna "Kwota netto [PLN]"</t>
  </si>
  <si>
    <t>Zamawiający będzie weryfikował poprawność złożonego TER w zakresie podziału wynagrodzenie na poszczególne etapy rozliczeniowe TER w zakresie weryfikacji wartości % Wskaźnika % Wykoanwcy z dokładnością do dwóch mniejsc po przecinku</t>
  </si>
  <si>
    <r>
      <t xml:space="preserve">Wykonawca 10 dni od zawarcia Umowy przedłoży Zamawiającemu Uszczegółowioną Tabelę Elementów Rozliczeniowych (U-TER), sporządzoną z uwzględnieniem łącznego wynagrodzenia Wykonawcy. Zamawiający dopuszcza podział pozycji określonych w TER na poszczególne pozycje U-TER, z zastrzeżeniem, iż procentowy wskaźnik Wykonawcy danej pozycji TER nie może zostać przekroczony, jak również przekroczona nie może zostać suma całkowitej wartości wynagrodzenia Wykonawcy w ramach Umowy. 
</t>
    </r>
    <r>
      <rPr>
        <b/>
        <sz val="9"/>
        <color rgb="FFFF0000"/>
        <rFont val="Verdana"/>
        <family val="2"/>
        <charset val="238"/>
      </rPr>
      <t>JEDNOCZEŚNIE ILOŚĆ WSZYSTKICH POZYCJI U-TER NIE MOŻE PRZEKROCZYĆ 40 POZYCJI.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</si>
</sst>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&quot;+/- &quot;0.00%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2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9"/>
      <color theme="1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12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9" fontId="0" fillId="0" borderId="0" xfId="1" applyFont="1" applyProtection="1"/>
    <xf numFmtId="164" fontId="0" fillId="0" borderId="0" xfId="9" applyFont="1" applyProtection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9" fontId="6" fillId="0" borderId="4" xfId="1" applyFont="1" applyBorder="1" applyAlignment="1" applyProtection="1">
      <alignment horizontal="center" vertical="center" wrapText="1"/>
    </xf>
    <xf numFmtId="0" fontId="0" fillId="3" borderId="0" xfId="0" applyFill="1" applyAlignment="1">
      <alignment vertical="center"/>
    </xf>
    <xf numFmtId="9" fontId="10" fillId="3" borderId="0" xfId="1" applyFont="1" applyFill="1" applyAlignment="1" applyProtection="1">
      <alignment horizontal="center" vertical="center" wrapText="1"/>
    </xf>
    <xf numFmtId="164" fontId="0" fillId="3" borderId="0" xfId="9" applyFont="1" applyFill="1" applyBorder="1" applyAlignment="1" applyProtection="1">
      <alignment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12" fillId="0" borderId="0" xfId="0" applyFont="1"/>
    <xf numFmtId="164" fontId="12" fillId="0" borderId="0" xfId="9" applyFont="1" applyProtection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 wrapText="1"/>
    </xf>
    <xf numFmtId="10" fontId="7" fillId="0" borderId="3" xfId="1" applyNumberFormat="1" applyFont="1" applyFill="1" applyBorder="1" applyAlignment="1" applyProtection="1">
      <alignment horizontal="center" vertical="center"/>
    </xf>
    <xf numFmtId="10" fontId="6" fillId="0" borderId="4" xfId="0" applyNumberFormat="1" applyFont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10" fontId="8" fillId="0" borderId="0" xfId="0" applyNumberFormat="1" applyFont="1" applyAlignment="1">
      <alignment vertical="top" wrapText="1"/>
    </xf>
    <xf numFmtId="10" fontId="13" fillId="0" borderId="0" xfId="0" applyNumberFormat="1" applyFont="1" applyAlignment="1">
      <alignment horizontal="left" vertical="center"/>
    </xf>
    <xf numFmtId="10" fontId="0" fillId="0" borderId="0" xfId="0" applyNumberFormat="1"/>
    <xf numFmtId="164" fontId="8" fillId="0" borderId="0" xfId="9" applyFont="1" applyAlignment="1">
      <alignment vertical="top" wrapText="1"/>
    </xf>
    <xf numFmtId="10" fontId="4" fillId="0" borderId="12" xfId="1" applyNumberFormat="1" applyFont="1" applyBorder="1" applyAlignment="1" applyProtection="1">
      <alignment horizontal="center" vertical="center"/>
    </xf>
    <xf numFmtId="10" fontId="0" fillId="0" borderId="0" xfId="9" applyNumberFormat="1" applyFont="1" applyProtection="1"/>
    <xf numFmtId="166" fontId="7" fillId="0" borderId="3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vertical="center" wrapText="1"/>
    </xf>
    <xf numFmtId="10" fontId="4" fillId="0" borderId="9" xfId="1" applyNumberFormat="1" applyFont="1" applyFill="1" applyBorder="1" applyAlignment="1" applyProtection="1">
      <alignment horizontal="center" vertical="center"/>
    </xf>
    <xf numFmtId="10" fontId="4" fillId="0" borderId="9" xfId="1" applyNumberFormat="1" applyFont="1" applyBorder="1" applyAlignment="1" applyProtection="1">
      <alignment horizontal="center" vertical="center"/>
    </xf>
    <xf numFmtId="164" fontId="4" fillId="0" borderId="13" xfId="9" applyFont="1" applyFill="1" applyBorder="1" applyAlignment="1" applyProtection="1">
      <alignment horizontal="center" vertical="center"/>
    </xf>
    <xf numFmtId="164" fontId="7" fillId="4" borderId="15" xfId="9" applyFont="1" applyFill="1" applyBorder="1" applyAlignment="1" applyProtection="1">
      <alignment horizontal="center" vertical="center"/>
      <protection locked="0"/>
    </xf>
    <xf numFmtId="164" fontId="7" fillId="0" borderId="17" xfId="9" applyFont="1" applyFill="1" applyBorder="1" applyAlignment="1" applyProtection="1">
      <alignment horizontal="center" vertical="center"/>
    </xf>
    <xf numFmtId="164" fontId="5" fillId="0" borderId="17" xfId="9" applyFont="1" applyBorder="1" applyAlignment="1" applyProtection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left" vertical="center" wrapText="1"/>
    </xf>
    <xf numFmtId="10" fontId="7" fillId="0" borderId="20" xfId="1" applyNumberFormat="1" applyFont="1" applyFill="1" applyBorder="1" applyAlignment="1" applyProtection="1">
      <alignment horizontal="center" vertical="center"/>
    </xf>
    <xf numFmtId="166" fontId="7" fillId="0" borderId="20" xfId="1" applyNumberFormat="1" applyFont="1" applyFill="1" applyBorder="1" applyAlignment="1" applyProtection="1">
      <alignment horizontal="center" vertical="center"/>
    </xf>
    <xf numFmtId="164" fontId="7" fillId="4" borderId="21" xfId="9" applyFont="1" applyFill="1" applyBorder="1" applyAlignment="1" applyProtection="1">
      <alignment horizontal="center" vertical="center"/>
      <protection locked="0"/>
    </xf>
    <xf numFmtId="49" fontId="10" fillId="6" borderId="20" xfId="0" applyNumberFormat="1" applyFont="1" applyFill="1" applyBorder="1" applyAlignment="1">
      <alignment horizontal="left" vertical="center" wrapText="1"/>
    </xf>
    <xf numFmtId="10" fontId="7" fillId="6" borderId="20" xfId="1" applyNumberFormat="1" applyFont="1" applyFill="1" applyBorder="1" applyAlignment="1" applyProtection="1">
      <alignment horizontal="center" vertical="center"/>
    </xf>
    <xf numFmtId="10" fontId="4" fillId="6" borderId="5" xfId="1" applyNumberFormat="1" applyFont="1" applyFill="1" applyBorder="1" applyAlignment="1" applyProtection="1">
      <alignment horizontal="center" vertical="center"/>
    </xf>
    <xf numFmtId="166" fontId="4" fillId="6" borderId="5" xfId="1" quotePrefix="1" applyNumberFormat="1" applyFont="1" applyFill="1" applyBorder="1" applyAlignment="1" applyProtection="1">
      <alignment horizontal="center" vertical="center"/>
    </xf>
    <xf numFmtId="164" fontId="4" fillId="6" borderId="14" xfId="9" applyFont="1" applyFill="1" applyBorder="1" applyAlignment="1" applyProtection="1">
      <alignment horizontal="center" vertical="center"/>
    </xf>
    <xf numFmtId="164" fontId="15" fillId="6" borderId="14" xfId="9" applyFont="1" applyFill="1" applyBorder="1" applyAlignment="1" applyProtection="1">
      <alignment horizontal="center" vertical="center"/>
    </xf>
    <xf numFmtId="0" fontId="5" fillId="0" borderId="22" xfId="0" applyFont="1" applyBorder="1" applyAlignment="1">
      <alignment horizontal="center" vertical="center"/>
    </xf>
    <xf numFmtId="16" fontId="8" fillId="0" borderId="24" xfId="0" applyNumberFormat="1" applyFont="1" applyBorder="1" applyAlignment="1">
      <alignment horizontal="left" vertical="center" wrapText="1"/>
    </xf>
    <xf numFmtId="16" fontId="8" fillId="6" borderId="25" xfId="0" applyNumberFormat="1" applyFont="1" applyFill="1" applyBorder="1" applyAlignment="1">
      <alignment horizontal="left" vertical="center" wrapText="1"/>
    </xf>
    <xf numFmtId="16" fontId="8" fillId="0" borderId="25" xfId="0" applyNumberFormat="1" applyFont="1" applyBorder="1" applyAlignment="1">
      <alignment horizontal="left" vertical="center" wrapText="1"/>
    </xf>
    <xf numFmtId="10" fontId="4" fillId="6" borderId="20" xfId="1" applyNumberFormat="1" applyFont="1" applyFill="1" applyBorder="1" applyAlignment="1" applyProtection="1">
      <alignment horizontal="center" vertical="center"/>
    </xf>
    <xf numFmtId="166" fontId="4" fillId="6" borderId="20" xfId="1" applyNumberFormat="1" applyFont="1" applyFill="1" applyBorder="1" applyAlignment="1" applyProtection="1">
      <alignment horizontal="center" vertical="center"/>
    </xf>
    <xf numFmtId="164" fontId="4" fillId="6" borderId="21" xfId="9" applyFont="1" applyFill="1" applyBorder="1" applyAlignment="1" applyProtection="1">
      <alignment horizontal="center" vertical="center"/>
      <protection locked="0"/>
    </xf>
    <xf numFmtId="0" fontId="4" fillId="0" borderId="7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15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4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3" fillId="0" borderId="0" xfId="0" applyFont="1" applyAlignment="1">
      <alignment horizontal="right" vertical="center"/>
    </xf>
  </cellXfs>
  <cellStyles count="10">
    <cellStyle name="Dziesiętny 2 2" xfId="4" xr:uid="{5F3E6267-5669-48AD-95EC-27347F8983D7}"/>
    <cellStyle name="Excel Built-in Explanatory Text" xfId="2" xr:uid="{42DB63F0-3413-4DE4-B6DF-CF32ED90DFE9}"/>
    <cellStyle name="Normalny" xfId="0" builtinId="0"/>
    <cellStyle name="Normalny 2 2" xfId="6" xr:uid="{BB6DC601-2C7E-4346-99E4-4F94E24FEC74}"/>
    <cellStyle name="Normalny 6" xfId="3" xr:uid="{5346CDEB-6B6C-47C0-B220-416F33AECB4F}"/>
    <cellStyle name="Procentowy" xfId="1" builtinId="5"/>
    <cellStyle name="Procentowy 2" xfId="7" xr:uid="{558D737E-FE48-466A-A20A-4C7A3112281D}"/>
    <cellStyle name="Walutowy" xfId="9" builtinId="4"/>
    <cellStyle name="Walutowy 2" xfId="8" xr:uid="{16D8FDFC-5643-45C4-B383-1F184AFCD5F1}"/>
    <cellStyle name="Walutowy 2 2" xfId="5" xr:uid="{7EC3535D-02F7-46F5-8AF4-1CB64E4240FC}"/>
  </cellStyles>
  <dxfs count="5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7FE7-58A8-405A-ADFF-8596510329D0}">
  <sheetPr>
    <pageSetUpPr fitToPage="1"/>
  </sheetPr>
  <dimension ref="A1:T48"/>
  <sheetViews>
    <sheetView tabSelected="1" topLeftCell="A8" zoomScale="130" zoomScaleNormal="130" workbookViewId="0">
      <selection activeCell="G14" sqref="G14"/>
    </sheetView>
  </sheetViews>
  <sheetFormatPr defaultColWidth="9.109375" defaultRowHeight="14.4"/>
  <cols>
    <col min="1" max="1" width="4.6640625" customWidth="1"/>
    <col min="2" max="2" width="9.44140625" customWidth="1"/>
    <col min="3" max="3" width="45.5546875" customWidth="1"/>
    <col min="4" max="4" width="12.44140625" style="23" customWidth="1"/>
    <col min="5" max="6" width="15.21875" style="23" customWidth="1"/>
    <col min="7" max="7" width="16" style="1" customWidth="1"/>
    <col min="8" max="8" width="25" customWidth="1"/>
    <col min="9" max="9" width="22" customWidth="1"/>
    <col min="11" max="11" width="20.21875" style="2" bestFit="1" customWidth="1"/>
    <col min="12" max="12" width="21.5546875" style="2" bestFit="1" customWidth="1"/>
    <col min="13" max="15" width="9.109375" style="2"/>
    <col min="16" max="16" width="10.44140625" style="2" bestFit="1" customWidth="1"/>
    <col min="17" max="20" width="9.109375" style="2"/>
  </cols>
  <sheetData>
    <row r="1" spans="1:13">
      <c r="A1" s="57" t="s">
        <v>10</v>
      </c>
      <c r="B1" s="58"/>
      <c r="C1" s="58"/>
      <c r="D1" s="58"/>
      <c r="E1" s="58"/>
      <c r="F1" s="58"/>
      <c r="G1" s="58"/>
      <c r="H1" s="59"/>
    </row>
    <row r="2" spans="1:13">
      <c r="A2" s="60"/>
      <c r="B2" s="61"/>
      <c r="C2" s="61"/>
      <c r="D2" s="61"/>
      <c r="E2" s="61"/>
      <c r="F2" s="61"/>
      <c r="G2" s="61"/>
      <c r="H2" s="62"/>
    </row>
    <row r="3" spans="1:13" ht="15" thickBot="1">
      <c r="A3" s="63"/>
      <c r="B3" s="64"/>
      <c r="C3" s="64"/>
      <c r="D3" s="64"/>
      <c r="E3" s="64"/>
      <c r="F3" s="64"/>
      <c r="G3" s="64"/>
      <c r="H3" s="65"/>
    </row>
    <row r="4" spans="1:13" ht="15.6">
      <c r="A4" s="66" t="s">
        <v>0</v>
      </c>
      <c r="B4" s="67"/>
      <c r="C4" s="67"/>
      <c r="D4" s="68" t="s">
        <v>21</v>
      </c>
      <c r="E4" s="68"/>
      <c r="F4" s="68"/>
      <c r="G4" s="68"/>
      <c r="H4" s="69"/>
    </row>
    <row r="5" spans="1:13" ht="15.6">
      <c r="A5" s="53" t="s">
        <v>1</v>
      </c>
      <c r="B5" s="54"/>
      <c r="C5" s="54"/>
      <c r="D5" s="55" t="s">
        <v>2</v>
      </c>
      <c r="E5" s="55"/>
      <c r="F5" s="55"/>
      <c r="G5" s="55"/>
      <c r="H5" s="56"/>
    </row>
    <row r="6" spans="1:13" ht="33" customHeight="1">
      <c r="A6" s="53" t="s">
        <v>3</v>
      </c>
      <c r="B6" s="54"/>
      <c r="C6" s="54"/>
      <c r="D6" s="55" t="s">
        <v>4</v>
      </c>
      <c r="E6" s="55"/>
      <c r="F6" s="55"/>
      <c r="G6" s="55"/>
      <c r="H6" s="56"/>
    </row>
    <row r="7" spans="1:13">
      <c r="A7" s="70"/>
      <c r="B7" s="3"/>
      <c r="C7" s="72" t="s">
        <v>5</v>
      </c>
      <c r="D7" s="74"/>
      <c r="E7" s="74"/>
      <c r="F7" s="74"/>
      <c r="G7" s="74"/>
      <c r="H7" s="75"/>
    </row>
    <row r="8" spans="1:13" ht="42" thickBot="1">
      <c r="A8" s="71"/>
      <c r="B8" s="4"/>
      <c r="C8" s="73"/>
      <c r="D8" s="19" t="s">
        <v>7</v>
      </c>
      <c r="E8" s="19" t="s">
        <v>18</v>
      </c>
      <c r="F8" s="19" t="s">
        <v>32</v>
      </c>
      <c r="G8" s="5" t="s">
        <v>17</v>
      </c>
      <c r="H8" s="34" t="s">
        <v>19</v>
      </c>
    </row>
    <row r="9" spans="1:13" ht="15" thickBot="1">
      <c r="A9" s="76"/>
      <c r="B9" s="77"/>
      <c r="C9" s="77"/>
      <c r="D9" s="77"/>
      <c r="E9" s="77"/>
      <c r="F9" s="77"/>
      <c r="G9" s="77"/>
      <c r="H9" s="78"/>
    </row>
    <row r="10" spans="1:13" ht="15.6">
      <c r="A10" s="46"/>
      <c r="B10" s="80"/>
      <c r="C10" s="81"/>
      <c r="D10" s="42"/>
      <c r="E10" s="43"/>
      <c r="F10" s="43"/>
      <c r="G10" s="42"/>
      <c r="H10" s="45"/>
    </row>
    <row r="11" spans="1:13" ht="29.4" thickBot="1">
      <c r="A11" s="46"/>
      <c r="B11" s="47" t="s">
        <v>11</v>
      </c>
      <c r="C11" s="17" t="s">
        <v>29</v>
      </c>
      <c r="D11" s="18">
        <v>0.45469999999999999</v>
      </c>
      <c r="E11" s="27">
        <v>0.02</v>
      </c>
      <c r="F11" s="27" t="str">
        <f t="shared" ref="F11:F13" si="0">IF(OR(G11="-",G11=0),"-",IFERROR(IF(AND(G11&lt;=(D11+E11),G11&gt;=(D11-E11)),"Zgodne","BŁĄD"),"-"))</f>
        <v>-</v>
      </c>
      <c r="G11" s="18" t="str">
        <f>IFERROR(ROUND(H11/$H$26,4),"-")</f>
        <v>-</v>
      </c>
      <c r="H11" s="32"/>
    </row>
    <row r="12" spans="1:13" ht="15.6">
      <c r="A12" s="79"/>
      <c r="B12" s="80"/>
      <c r="C12" s="81"/>
      <c r="D12" s="42"/>
      <c r="E12" s="43"/>
      <c r="F12" s="43"/>
      <c r="G12" s="42"/>
      <c r="H12" s="45"/>
    </row>
    <row r="13" spans="1:13" ht="16.2" thickBot="1">
      <c r="A13" s="79"/>
      <c r="B13" s="47" t="s">
        <v>12</v>
      </c>
      <c r="C13" s="17" t="s">
        <v>22</v>
      </c>
      <c r="D13" s="18">
        <v>0.25600000000000001</v>
      </c>
      <c r="E13" s="27">
        <v>0.01</v>
      </c>
      <c r="F13" s="27" t="str">
        <f t="shared" si="0"/>
        <v>-</v>
      </c>
      <c r="G13" s="18" t="str">
        <f>IFERROR(ROUND(H13/$H$26,4),"-")</f>
        <v>-</v>
      </c>
      <c r="H13" s="32"/>
      <c r="M13" s="26"/>
    </row>
    <row r="14" spans="1:13" ht="15.6">
      <c r="A14" s="79"/>
      <c r="B14" s="80"/>
      <c r="C14" s="81"/>
      <c r="D14" s="42"/>
      <c r="E14" s="43"/>
      <c r="F14" s="43"/>
      <c r="G14" s="42"/>
      <c r="H14" s="44"/>
    </row>
    <row r="15" spans="1:13" ht="15.6">
      <c r="A15" s="79"/>
      <c r="B15" s="47" t="s">
        <v>13</v>
      </c>
      <c r="C15" s="17" t="s">
        <v>23</v>
      </c>
      <c r="D15" s="18">
        <v>7.2700000000000001E-2</v>
      </c>
      <c r="E15" s="27">
        <v>5.0000000000000001E-3</v>
      </c>
      <c r="F15" s="27" t="str">
        <f t="shared" ref="F15" si="1">IF(OR(G15="-",G15=0),"-",IFERROR(IF(AND(G15&lt;=(D15+E15),G15&gt;=(D15-E15)),"Zgodne","BŁĄD"),"-"))</f>
        <v>-</v>
      </c>
      <c r="G15" s="18" t="str">
        <f>IFERROR(ROUND(H15/$H$26,4),"-")</f>
        <v>-</v>
      </c>
      <c r="H15" s="32"/>
      <c r="M15" s="26"/>
    </row>
    <row r="16" spans="1:13" ht="15.6">
      <c r="A16" s="79"/>
      <c r="B16" s="48"/>
      <c r="C16" s="40"/>
      <c r="D16" s="50"/>
      <c r="E16" s="51"/>
      <c r="F16" s="51"/>
      <c r="G16" s="41"/>
      <c r="H16" s="52"/>
      <c r="M16" s="26"/>
    </row>
    <row r="17" spans="1:20" ht="29.4" thickBot="1">
      <c r="A17" s="79"/>
      <c r="B17" s="49" t="s">
        <v>14</v>
      </c>
      <c r="C17" s="36" t="s">
        <v>28</v>
      </c>
      <c r="D17" s="37">
        <v>2.6100000000000002E-2</v>
      </c>
      <c r="E17" s="38">
        <v>2E-3</v>
      </c>
      <c r="F17" s="38" t="str">
        <f t="shared" ref="F17" si="2">IF(OR(G17="-",G17=0),"-",IFERROR(IF(AND(G17&lt;=(D17+E17),G17&gt;=(D17-E17)),"Zgodne","BŁĄD"),"-"))</f>
        <v>-</v>
      </c>
      <c r="G17" s="37" t="str">
        <f>IFERROR(ROUND(H17/$H$26,4),"-")</f>
        <v>-</v>
      </c>
      <c r="H17" s="39"/>
      <c r="I17" s="23"/>
      <c r="M17" s="26"/>
    </row>
    <row r="18" spans="1:20" ht="15.6">
      <c r="A18" s="79"/>
      <c r="B18" s="80"/>
      <c r="C18" s="81"/>
      <c r="D18" s="42"/>
      <c r="E18" s="43"/>
      <c r="F18" s="43"/>
      <c r="G18" s="42"/>
      <c r="H18" s="44"/>
    </row>
    <row r="19" spans="1:20" ht="16.2" thickBot="1">
      <c r="A19" s="79"/>
      <c r="B19" s="47" t="s">
        <v>15</v>
      </c>
      <c r="C19" s="17" t="s">
        <v>24</v>
      </c>
      <c r="D19" s="18">
        <v>0.13619999999999999</v>
      </c>
      <c r="E19" s="27">
        <v>5.0000000000000001E-3</v>
      </c>
      <c r="F19" s="27" t="str">
        <f t="shared" ref="F19" si="3">IF(OR(G19="-",G19=0),"-",IFERROR(IF(AND(G19&lt;=(D19+E19),G19&gt;=(D19-E19)),"Zgodne","BŁĄD"),"-"))</f>
        <v>-</v>
      </c>
      <c r="G19" s="18" t="str">
        <f>IFERROR(ROUND(H19/$H$26,4),"-")</f>
        <v>-</v>
      </c>
      <c r="H19" s="32"/>
      <c r="M19" s="26"/>
    </row>
    <row r="20" spans="1:20" ht="15.6">
      <c r="A20" s="79"/>
      <c r="B20" s="80"/>
      <c r="C20" s="81"/>
      <c r="D20" s="42"/>
      <c r="E20" s="43"/>
      <c r="F20" s="43"/>
      <c r="G20" s="42"/>
      <c r="H20" s="44"/>
    </row>
    <row r="21" spans="1:20" ht="16.2" thickBot="1">
      <c r="A21" s="79"/>
      <c r="B21" s="47" t="s">
        <v>16</v>
      </c>
      <c r="C21" s="17" t="s">
        <v>25</v>
      </c>
      <c r="D21" s="18">
        <v>7.0000000000000001E-3</v>
      </c>
      <c r="E21" s="27">
        <v>1E-3</v>
      </c>
      <c r="F21" s="27" t="str">
        <f t="shared" ref="F21:F36" si="4">IF(OR(G21="-",G21=0),"-",IFERROR(IF(AND(G21&lt;=(D21+E21),G21&gt;=(D21-E21)),"Zgodne","BŁĄD"),"-"))</f>
        <v>-</v>
      </c>
      <c r="G21" s="18" t="str">
        <f>IFERROR(ROUND(H21/$H$26,4),"-")</f>
        <v>-</v>
      </c>
      <c r="H21" s="32"/>
      <c r="M21" s="26"/>
    </row>
    <row r="22" spans="1:20" ht="15.6">
      <c r="A22" s="79"/>
      <c r="B22" s="80"/>
      <c r="C22" s="81"/>
      <c r="D22" s="42"/>
      <c r="E22" s="43"/>
      <c r="F22" s="43"/>
      <c r="G22" s="42"/>
      <c r="H22" s="44"/>
    </row>
    <row r="23" spans="1:20" ht="16.2" thickBot="1">
      <c r="A23" s="79"/>
      <c r="B23" s="47" t="s">
        <v>30</v>
      </c>
      <c r="C23" s="17" t="s">
        <v>26</v>
      </c>
      <c r="D23" s="18">
        <v>1.2500000000000001E-2</v>
      </c>
      <c r="E23" s="27">
        <v>1E-3</v>
      </c>
      <c r="F23" s="27" t="str">
        <f t="shared" si="4"/>
        <v>-</v>
      </c>
      <c r="G23" s="18" t="str">
        <f>IFERROR(ROUND(H23/$H$26,4),"-")</f>
        <v>-</v>
      </c>
      <c r="H23" s="32"/>
      <c r="M23" s="26"/>
    </row>
    <row r="24" spans="1:20" ht="16.2" thickBot="1">
      <c r="A24" s="79"/>
      <c r="B24" s="80"/>
      <c r="C24" s="81"/>
      <c r="D24" s="42"/>
      <c r="E24" s="43"/>
      <c r="F24" s="43"/>
      <c r="G24" s="42"/>
      <c r="H24" s="44"/>
    </row>
    <row r="25" spans="1:20" ht="16.2" thickBot="1">
      <c r="A25" s="79"/>
      <c r="B25" s="47" t="s">
        <v>31</v>
      </c>
      <c r="C25" s="17" t="s">
        <v>27</v>
      </c>
      <c r="D25" s="18">
        <v>3.4799999999999998E-2</v>
      </c>
      <c r="E25" s="27">
        <v>2E-3</v>
      </c>
      <c r="F25" s="27" t="str">
        <f t="shared" si="4"/>
        <v>-</v>
      </c>
      <c r="G25" s="18" t="str">
        <f>IFERROR(ROUND(H25/$H$26,4),"-")</f>
        <v>-</v>
      </c>
      <c r="H25" s="44"/>
      <c r="M25" s="26"/>
    </row>
    <row r="26" spans="1:20" ht="36" customHeight="1" thickBot="1">
      <c r="A26" s="82" t="s">
        <v>6</v>
      </c>
      <c r="B26" s="83"/>
      <c r="C26" s="83"/>
      <c r="D26" s="30">
        <f>SUM(D11+D13+D15+D17+D19+D21+D23+D25)</f>
        <v>1</v>
      </c>
      <c r="E26" s="25"/>
      <c r="F26" s="25"/>
      <c r="G26" s="29" t="str">
        <f>IFERROR(ROUND(SUM(G11+G13+G15+G17+G19+G21+G23+G25),2),"-")</f>
        <v>-</v>
      </c>
      <c r="H26" s="33">
        <f>ROUND(H11+H13+H15+H17+H19+H21+H23+H25,2)</f>
        <v>0</v>
      </c>
      <c r="I26" s="31">
        <f>H26*1.23</f>
        <v>0</v>
      </c>
    </row>
    <row r="27" spans="1:20" ht="29.25" customHeight="1" thickBot="1">
      <c r="A27" s="6"/>
      <c r="B27" s="6"/>
      <c r="C27" s="6"/>
      <c r="D27" s="20"/>
      <c r="E27" s="20"/>
      <c r="F27" s="20" t="str">
        <f t="shared" si="4"/>
        <v>-</v>
      </c>
      <c r="G27" s="7"/>
      <c r="H27" s="7"/>
      <c r="I27" s="35" t="s">
        <v>20</v>
      </c>
    </row>
    <row r="28" spans="1:20">
      <c r="A28" s="6"/>
      <c r="B28" s="6"/>
      <c r="C28" s="6"/>
      <c r="D28" s="20"/>
      <c r="E28" s="20"/>
      <c r="F28" s="20" t="str">
        <f t="shared" si="4"/>
        <v>-</v>
      </c>
      <c r="G28" s="7"/>
      <c r="H28" s="8"/>
    </row>
    <row r="29" spans="1:20" s="12" customFormat="1" ht="15" customHeight="1">
      <c r="A29" s="9"/>
      <c r="B29" s="10"/>
      <c r="C29" s="11"/>
      <c r="D29" s="21"/>
      <c r="E29" s="21"/>
      <c r="F29" s="21" t="str">
        <f t="shared" si="4"/>
        <v>-</v>
      </c>
      <c r="G29" s="11"/>
      <c r="H29" s="11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s="12" customFormat="1" ht="15" customHeight="1">
      <c r="A30" s="9"/>
      <c r="B30" s="10"/>
      <c r="C30" s="11"/>
      <c r="D30" s="21"/>
      <c r="E30" s="21"/>
      <c r="F30" s="21" t="str">
        <f t="shared" si="4"/>
        <v>-</v>
      </c>
      <c r="G30" s="24"/>
      <c r="H30" s="24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s="12" customFormat="1" ht="15" customHeight="1">
      <c r="A31" s="15"/>
      <c r="B31" s="16" t="s">
        <v>9</v>
      </c>
      <c r="C31" s="15"/>
      <c r="D31" s="22"/>
      <c r="E31" s="22"/>
      <c r="F31" s="22" t="str">
        <f t="shared" si="4"/>
        <v>-</v>
      </c>
      <c r="G31" s="15"/>
      <c r="H31" s="15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s="12" customFormat="1" ht="15" customHeight="1">
      <c r="A32" s="14" t="s">
        <v>8</v>
      </c>
      <c r="B32" s="85" t="s">
        <v>37</v>
      </c>
      <c r="C32" s="85"/>
      <c r="D32" s="85"/>
      <c r="E32" s="85"/>
      <c r="F32" s="85" t="str">
        <f t="shared" si="4"/>
        <v>-</v>
      </c>
      <c r="G32" s="85"/>
      <c r="H32" s="85"/>
      <c r="I32" s="85"/>
      <c r="J32" s="85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s="12" customFormat="1" ht="15" customHeight="1">
      <c r="A33" s="14" t="s">
        <v>8</v>
      </c>
      <c r="B33" s="86" t="s">
        <v>36</v>
      </c>
      <c r="C33" s="86"/>
      <c r="D33" s="86"/>
      <c r="E33" s="86"/>
      <c r="F33" s="86" t="str">
        <f t="shared" si="4"/>
        <v>-</v>
      </c>
      <c r="G33" s="86"/>
      <c r="H33" s="86"/>
      <c r="I33" s="86"/>
      <c r="J33" s="86"/>
      <c r="K33" s="2"/>
      <c r="L33" s="13"/>
      <c r="M33" s="13"/>
      <c r="N33" s="13"/>
      <c r="O33" s="13"/>
      <c r="P33" s="13"/>
      <c r="Q33" s="13"/>
      <c r="R33" s="13"/>
      <c r="S33" s="13"/>
      <c r="T33" s="13"/>
    </row>
    <row r="34" spans="1:20" s="12" customFormat="1" ht="15" customHeight="1">
      <c r="A34" s="14" t="s">
        <v>8</v>
      </c>
      <c r="B34" s="86" t="s">
        <v>35</v>
      </c>
      <c r="C34" s="86"/>
      <c r="D34" s="86"/>
      <c r="E34" s="86"/>
      <c r="F34" s="86" t="str">
        <f t="shared" si="4"/>
        <v>-</v>
      </c>
      <c r="G34" s="86"/>
      <c r="H34" s="86"/>
      <c r="I34" s="86"/>
      <c r="J34" s="86"/>
      <c r="K34" s="2"/>
      <c r="L34" s="13"/>
      <c r="M34" s="13"/>
      <c r="N34" s="13"/>
      <c r="O34" s="13"/>
      <c r="P34" s="13"/>
      <c r="Q34" s="13"/>
      <c r="R34" s="13"/>
      <c r="S34" s="13"/>
      <c r="T34" s="13"/>
    </row>
    <row r="35" spans="1:20" s="12" customFormat="1" ht="15" customHeight="1">
      <c r="A35" s="14" t="s">
        <v>8</v>
      </c>
      <c r="B35" s="87" t="s">
        <v>34</v>
      </c>
      <c r="C35" s="87"/>
      <c r="D35" s="87"/>
      <c r="E35" s="87"/>
      <c r="F35" s="87" t="str">
        <f t="shared" si="4"/>
        <v>-</v>
      </c>
      <c r="G35" s="87"/>
      <c r="H35" s="87"/>
      <c r="I35" s="87"/>
      <c r="J35" s="87"/>
      <c r="K35" s="2"/>
      <c r="L35" s="13"/>
      <c r="M35" s="13"/>
      <c r="N35" s="13"/>
      <c r="O35" s="13"/>
      <c r="P35" s="13"/>
      <c r="Q35" s="13"/>
      <c r="R35" s="13"/>
      <c r="S35" s="13"/>
      <c r="T35" s="13"/>
    </row>
    <row r="36" spans="1:20" s="12" customFormat="1" ht="15" customHeight="1">
      <c r="A36" s="14" t="s">
        <v>8</v>
      </c>
      <c r="B36" s="86" t="s">
        <v>33</v>
      </c>
      <c r="C36" s="86"/>
      <c r="D36" s="86"/>
      <c r="E36" s="86"/>
      <c r="F36" s="86" t="str">
        <f t="shared" si="4"/>
        <v>-</v>
      </c>
      <c r="G36" s="86"/>
      <c r="H36" s="86"/>
      <c r="I36" s="86"/>
      <c r="J36" s="86"/>
      <c r="K36" s="2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2" customFormat="1" ht="15" customHeight="1">
      <c r="A37" s="89" t="s">
        <v>8</v>
      </c>
      <c r="B37" s="88" t="s">
        <v>38</v>
      </c>
      <c r="C37" s="88"/>
      <c r="D37" s="88"/>
      <c r="E37" s="88"/>
      <c r="F37" s="88"/>
      <c r="G37" s="88"/>
      <c r="H37" s="88"/>
      <c r="I37" s="88"/>
      <c r="J37" s="88"/>
      <c r="K37" s="2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5" customHeight="1">
      <c r="A38" s="89"/>
      <c r="B38" s="88"/>
      <c r="C38" s="88"/>
      <c r="D38" s="88"/>
      <c r="E38" s="88"/>
      <c r="F38" s="88"/>
      <c r="G38" s="88"/>
      <c r="H38" s="88"/>
      <c r="I38" s="88"/>
      <c r="J38" s="88"/>
    </row>
    <row r="39" spans="1:20" ht="14.4" customHeight="1">
      <c r="B39" s="84" t="s">
        <v>39</v>
      </c>
      <c r="C39" s="84"/>
      <c r="D39" s="84"/>
      <c r="E39" s="84"/>
      <c r="F39" s="84"/>
      <c r="G39" s="84"/>
      <c r="H39" s="28"/>
    </row>
    <row r="40" spans="1:20">
      <c r="B40" s="84"/>
      <c r="C40" s="84"/>
      <c r="D40" s="84"/>
      <c r="E40" s="84"/>
      <c r="F40" s="84"/>
      <c r="G40" s="84"/>
      <c r="H40" s="28"/>
    </row>
    <row r="41" spans="1:20">
      <c r="B41" s="84"/>
      <c r="C41" s="84"/>
      <c r="D41" s="84"/>
      <c r="E41" s="84"/>
      <c r="F41" s="84" t="s">
        <v>32</v>
      </c>
      <c r="G41" s="84"/>
      <c r="H41" s="28"/>
    </row>
    <row r="42" spans="1:20">
      <c r="B42" s="84"/>
      <c r="C42" s="84"/>
      <c r="D42" s="84"/>
      <c r="E42" s="84"/>
      <c r="F42" s="84" t="str">
        <f>IF(OR(G42="-",G42=0),"-",IFERROR(IF(G42&lt;=D42,"Zgodne","BŁĄD"),"-"))</f>
        <v>-</v>
      </c>
      <c r="G42" s="84"/>
      <c r="H42" s="28"/>
    </row>
    <row r="43" spans="1:20">
      <c r="B43" s="84"/>
      <c r="C43" s="84"/>
      <c r="D43" s="84"/>
      <c r="E43" s="84"/>
      <c r="F43" s="84"/>
      <c r="G43" s="84"/>
      <c r="H43" s="28"/>
    </row>
    <row r="44" spans="1:20">
      <c r="B44" s="84"/>
      <c r="C44" s="84"/>
      <c r="D44" s="84"/>
      <c r="E44" s="84"/>
      <c r="F44" s="84"/>
      <c r="G44" s="84"/>
    </row>
    <row r="45" spans="1:20">
      <c r="B45" s="84"/>
      <c r="C45" s="84"/>
      <c r="D45" s="84"/>
      <c r="E45" s="84"/>
      <c r="F45" s="84"/>
      <c r="G45" s="84"/>
    </row>
    <row r="46" spans="1:20">
      <c r="B46" s="84"/>
      <c r="C46" s="84"/>
      <c r="D46" s="84"/>
      <c r="E46" s="84"/>
      <c r="F46" s="84"/>
      <c r="G46" s="84"/>
    </row>
    <row r="47" spans="1:20">
      <c r="B47" s="84"/>
      <c r="C47" s="84"/>
      <c r="D47" s="84"/>
      <c r="E47" s="84"/>
      <c r="F47" s="84"/>
      <c r="G47" s="84"/>
    </row>
    <row r="48" spans="1:20">
      <c r="B48" s="84"/>
      <c r="C48" s="84"/>
      <c r="D48" s="84"/>
      <c r="E48" s="84"/>
      <c r="F48" s="84"/>
      <c r="G48" s="84"/>
    </row>
  </sheetData>
  <protectedRanges>
    <protectedRange algorithmName="SHA-512" hashValue="zec3a5lFX71XMXG8BK711DuIF/Xx5T6bFB+TXRcE8WZgb9A6kJb/WG4/QXWjAohwMFHyj0EKq108o1CNg59ORA==" saltValue="nBDRx2l9eul4JnCmGr8+/Q==" spinCount="100000" sqref="H13 H23 H15:H17 H19 H21" name="Rozstęp6"/>
  </protectedRanges>
  <mergeCells count="28">
    <mergeCell ref="A26:C26"/>
    <mergeCell ref="B39:G48"/>
    <mergeCell ref="B32:J32"/>
    <mergeCell ref="B33:J33"/>
    <mergeCell ref="B34:J34"/>
    <mergeCell ref="B35:J35"/>
    <mergeCell ref="B36:J36"/>
    <mergeCell ref="B37:J38"/>
    <mergeCell ref="A37:A38"/>
    <mergeCell ref="A7:A8"/>
    <mergeCell ref="C7:C8"/>
    <mergeCell ref="D7:H7"/>
    <mergeCell ref="A9:H9"/>
    <mergeCell ref="A12:A25"/>
    <mergeCell ref="B12:C12"/>
    <mergeCell ref="B14:C14"/>
    <mergeCell ref="B18:C18"/>
    <mergeCell ref="B20:C20"/>
    <mergeCell ref="B22:C22"/>
    <mergeCell ref="B24:C24"/>
    <mergeCell ref="B10:C10"/>
    <mergeCell ref="A6:C6"/>
    <mergeCell ref="D6:H6"/>
    <mergeCell ref="A1:H3"/>
    <mergeCell ref="A4:C4"/>
    <mergeCell ref="D4:H4"/>
    <mergeCell ref="A5:C5"/>
    <mergeCell ref="D5:H5"/>
  </mergeCells>
  <conditionalFormatting sqref="G11">
    <cfRule type="cellIs" dxfId="4" priority="1" operator="greaterThan">
      <formula>0</formula>
    </cfRule>
  </conditionalFormatting>
  <conditionalFormatting sqref="G1:H31 G39:H1048576">
    <cfRule type="expression" dxfId="3" priority="3" stopIfTrue="1">
      <formula>$G1="BŁĄD"</formula>
    </cfRule>
    <cfRule type="expression" dxfId="2" priority="4">
      <formula>$G1="ZGODNE"</formula>
    </cfRule>
  </conditionalFormatting>
  <conditionalFormatting sqref="G10:H11">
    <cfRule type="cellIs" dxfId="1" priority="2" operator="greaterThan">
      <formula>0</formula>
    </cfRule>
  </conditionalFormatting>
  <conditionalFormatting sqref="G12:H26">
    <cfRule type="cellIs" dxfId="0" priority="9" operator="greaterThan">
      <formula>0</formula>
    </cfRule>
  </conditionalFormatting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Paluch</dc:creator>
  <cp:lastModifiedBy>Tomasz Sobkowiak</cp:lastModifiedBy>
  <cp:lastPrinted>2025-06-26T07:34:24Z</cp:lastPrinted>
  <dcterms:created xsi:type="dcterms:W3CDTF">2023-11-02T11:44:18Z</dcterms:created>
  <dcterms:modified xsi:type="dcterms:W3CDTF">2026-02-03T07:37:22Z</dcterms:modified>
</cp:coreProperties>
</file>