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WSZYSCY\Kasia Kostyra\4_Warszawska_2023-362\RB\Przeterg\materiały przetarg\KOSZTORYS OFERTOWY_DDR\"/>
    </mc:Choice>
  </mc:AlternateContent>
  <xr:revisionPtr revIDLastSave="0" documentId="13_ncr:1_{86890AC4-F3A0-4C34-88BB-96DA4E5BC961}" xr6:coauthVersionLast="47" xr6:coauthVersionMax="47" xr10:uidLastSave="{00000000-0000-0000-0000-000000000000}"/>
  <bookViews>
    <workbookView xWindow="-28920" yWindow="-120" windowWidth="29040" windowHeight="15720" firstSheet="5" activeTab="9" xr2:uid="{00000000-000D-0000-FFFF-FFFF00000000}"/>
  </bookViews>
  <sheets>
    <sheet name="ZZK" sheetId="61" r:id="rId1"/>
    <sheet name="DROG" sheetId="62" r:id="rId2"/>
    <sheet name="Mury" sheetId="63" r:id="rId3"/>
    <sheet name="KD" sheetId="64" r:id="rId4"/>
    <sheet name="Woda" sheetId="65" r:id="rId5"/>
    <sheet name="Oświetlenie" sheetId="66" r:id="rId6"/>
    <sheet name="Sygnalizacja" sheetId="67" r:id="rId7"/>
    <sheet name="Kolizje EN" sheetId="68" r:id="rId8"/>
    <sheet name="Telekomunikacja" sheetId="70" r:id="rId9"/>
    <sheet name="Ś_DROG" sheetId="71" r:id="rId10"/>
    <sheet name="Ś_KD" sheetId="72" r:id="rId11"/>
    <sheet name="Ś_GAZ" sheetId="75" r:id="rId12"/>
    <sheet name="Ś_kolizje EN" sheetId="73" r:id="rId13"/>
    <sheet name="Ś_Oswietlenie" sheetId="76" r:id="rId14"/>
    <sheet name="Ś_KT" sheetId="74" r:id="rId15"/>
    <sheet name="Ś_TEL" sheetId="77" r:id="rId16"/>
  </sheets>
  <definedNames>
    <definedName name="_xlnm.Print_Area" localSheetId="0">ZZK!$A$1:$C$48</definedName>
    <definedName name="Z_81736BE1_8433_11D3_AC2F_444553540000_.wvu.PrintArea" localSheetId="0" hidden="1">ZZK!$A$1:$C$15</definedName>
    <definedName name="Z_81736BE1_8433_11D3_AC2F_444553540000_.wvu.PrintTitles" localSheetId="0" hidden="1">ZZK!#REF!</definedName>
  </definedNames>
  <calcPr calcId="191029"/>
  <customWorkbookViews>
    <customWorkbookView name="Krzysztof Fidler - Widok osobisty" guid="{81736BE1-8433-11D3-AC2F-444553540000}" mergeInterval="0" personalView="1" maximized="1" windowWidth="1020" windowHeight="634" activeSheetId="2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93" i="75" l="1"/>
  <c r="C42" i="61"/>
  <c r="C30" i="61"/>
  <c r="C29" i="61"/>
  <c r="C28" i="61"/>
  <c r="C27" i="61" a="1"/>
  <c r="C27" i="61" s="1"/>
  <c r="C25" i="61"/>
  <c r="AA259" i="71"/>
  <c r="AA255" i="71"/>
  <c r="AA243" i="71"/>
  <c r="AA245" i="71"/>
  <c r="AA247" i="71"/>
  <c r="AA249" i="71"/>
  <c r="AA251" i="71"/>
  <c r="AA253" i="71"/>
  <c r="AA233" i="71"/>
  <c r="AA239" i="71"/>
  <c r="AA241" i="71"/>
  <c r="AA221" i="71"/>
  <c r="AA225" i="71"/>
  <c r="AA227" i="71"/>
  <c r="AA215" i="71"/>
  <c r="AA219" i="71"/>
  <c r="AA213" i="71"/>
  <c r="AA209" i="71"/>
  <c r="AA205" i="71"/>
  <c r="AA207" i="71"/>
  <c r="AA203" i="71"/>
  <c r="AA197" i="71"/>
  <c r="AA152" i="71"/>
  <c r="AA154" i="71"/>
  <c r="AA160" i="71"/>
  <c r="AA164" i="71"/>
  <c r="AA170" i="71"/>
  <c r="AA172" i="71"/>
  <c r="AA174" i="71"/>
  <c r="AA178" i="71"/>
  <c r="AA180" i="71"/>
  <c r="AA182" i="71"/>
  <c r="AA184" i="71"/>
  <c r="AA186" i="71"/>
  <c r="AA188" i="71"/>
  <c r="AA192" i="71"/>
  <c r="C13" i="61"/>
  <c r="C12" i="61" a="1"/>
  <c r="C12" i="61" s="1"/>
  <c r="C11" i="61"/>
  <c r="C10" i="61"/>
  <c r="C9" i="61"/>
  <c r="C8" i="61"/>
  <c r="C7" i="61"/>
  <c r="C6" i="61"/>
  <c r="C15" i="61" s="1"/>
  <c r="V73" i="77"/>
  <c r="AA11" i="77"/>
  <c r="AA13" i="77"/>
  <c r="AA15" i="77"/>
  <c r="AA17" i="77"/>
  <c r="AA19" i="77"/>
  <c r="AA21" i="77"/>
  <c r="AA23" i="77"/>
  <c r="AA25" i="77"/>
  <c r="AA27" i="77"/>
  <c r="AA29" i="77"/>
  <c r="AA33" i="77"/>
  <c r="AA37" i="77"/>
  <c r="AA39" i="77"/>
  <c r="AA41" i="77"/>
  <c r="AA43" i="77"/>
  <c r="AA45" i="77"/>
  <c r="AA47" i="77"/>
  <c r="AA49" i="77"/>
  <c r="AA51" i="77"/>
  <c r="AA53" i="77"/>
  <c r="AA55" i="77"/>
  <c r="AA57" i="77"/>
  <c r="AA59" i="77"/>
  <c r="AA61" i="77"/>
  <c r="AA63" i="77"/>
  <c r="AA65" i="77"/>
  <c r="AA69" i="77"/>
  <c r="AA71" i="77"/>
  <c r="AA9" i="77"/>
  <c r="AA11" i="76"/>
  <c r="AA13" i="76"/>
  <c r="AA15" i="76"/>
  <c r="AA17" i="76"/>
  <c r="AA19" i="76"/>
  <c r="AA21" i="76"/>
  <c r="AA23" i="76"/>
  <c r="AA25" i="76"/>
  <c r="AA27" i="76"/>
  <c r="AA29" i="76"/>
  <c r="AA31" i="76"/>
  <c r="AA33" i="76"/>
  <c r="AA35" i="76"/>
  <c r="AA37" i="76"/>
  <c r="V41" i="76" s="1"/>
  <c r="AA39" i="76"/>
  <c r="AA9" i="76"/>
  <c r="V233" i="75"/>
  <c r="C26" i="61" s="1"/>
  <c r="AA223" i="75"/>
  <c r="AA225" i="75"/>
  <c r="AA227" i="75"/>
  <c r="AA229" i="75"/>
  <c r="AA231" i="75"/>
  <c r="AA13" i="75"/>
  <c r="AA15" i="75"/>
  <c r="AA17" i="75"/>
  <c r="AA19" i="75"/>
  <c r="AA21" i="75"/>
  <c r="AA23" i="75"/>
  <c r="AA25" i="75"/>
  <c r="AA27" i="75"/>
  <c r="AA29" i="75"/>
  <c r="AA31" i="75"/>
  <c r="AA33" i="75"/>
  <c r="AA35" i="75"/>
  <c r="AA37" i="75"/>
  <c r="AA41" i="75"/>
  <c r="AA43" i="75"/>
  <c r="AA45" i="75"/>
  <c r="AA47" i="75"/>
  <c r="AA49" i="75"/>
  <c r="AA51" i="75"/>
  <c r="AA53" i="75"/>
  <c r="AA55" i="75"/>
  <c r="AA57" i="75"/>
  <c r="AA59" i="75"/>
  <c r="AA61" i="75"/>
  <c r="AA63" i="75"/>
  <c r="AA65" i="75"/>
  <c r="AA67" i="75"/>
  <c r="AA69" i="75"/>
  <c r="AA71" i="75"/>
  <c r="AA73" i="75"/>
  <c r="AA75" i="75"/>
  <c r="AA77" i="75"/>
  <c r="AA79" i="75"/>
  <c r="AA81" i="75"/>
  <c r="AA83" i="75"/>
  <c r="AA85" i="75"/>
  <c r="AA87" i="75"/>
  <c r="AA89" i="75"/>
  <c r="AA95" i="75"/>
  <c r="AA97" i="75"/>
  <c r="AA99" i="75"/>
  <c r="AA101" i="75"/>
  <c r="AA103" i="75"/>
  <c r="AA105" i="75"/>
  <c r="AA107" i="75"/>
  <c r="AA109" i="75"/>
  <c r="AA111" i="75"/>
  <c r="AA113" i="75"/>
  <c r="AA115" i="75"/>
  <c r="AA117" i="75"/>
  <c r="AA119" i="75"/>
  <c r="AA121" i="75"/>
  <c r="AA123" i="75"/>
  <c r="AA125" i="75"/>
  <c r="AA127" i="75"/>
  <c r="AA129" i="75"/>
  <c r="AA131" i="75"/>
  <c r="AA133" i="75"/>
  <c r="AA135" i="75"/>
  <c r="AA137" i="75"/>
  <c r="AA141" i="75"/>
  <c r="AA143" i="75"/>
  <c r="AA145" i="75"/>
  <c r="AA147" i="75"/>
  <c r="AA149" i="75"/>
  <c r="AA151" i="75"/>
  <c r="AA153" i="75"/>
  <c r="AA155" i="75"/>
  <c r="AA157" i="75"/>
  <c r="AA159" i="75"/>
  <c r="AA161" i="75"/>
  <c r="AA163" i="75"/>
  <c r="AA165" i="75"/>
  <c r="AA167" i="75"/>
  <c r="AA169" i="75"/>
  <c r="AA171" i="75"/>
  <c r="AA173" i="75"/>
  <c r="AA175" i="75"/>
  <c r="AA177" i="75"/>
  <c r="AA179" i="75"/>
  <c r="AA181" i="75"/>
  <c r="AA183" i="75"/>
  <c r="AA187" i="75"/>
  <c r="AA189" i="75"/>
  <c r="AA191" i="75"/>
  <c r="AA193" i="75"/>
  <c r="AA195" i="75"/>
  <c r="AA197" i="75"/>
  <c r="AA199" i="75"/>
  <c r="AA201" i="75"/>
  <c r="AA203" i="75"/>
  <c r="AA205" i="75"/>
  <c r="AA207" i="75"/>
  <c r="AA209" i="75"/>
  <c r="AA211" i="75"/>
  <c r="AA213" i="75"/>
  <c r="AA215" i="75"/>
  <c r="AA217" i="75"/>
  <c r="AA219" i="75"/>
  <c r="AA221" i="75"/>
  <c r="AA11" i="75"/>
  <c r="V21" i="74"/>
  <c r="AA11" i="74"/>
  <c r="AA13" i="74"/>
  <c r="AA15" i="74"/>
  <c r="AA17" i="74"/>
  <c r="AA19" i="74"/>
  <c r="AA9" i="74"/>
  <c r="V171" i="73"/>
  <c r="AA169" i="73"/>
  <c r="AA153" i="73"/>
  <c r="AA155" i="73"/>
  <c r="AA157" i="73"/>
  <c r="AA159" i="73"/>
  <c r="AA161" i="73"/>
  <c r="AA163" i="73"/>
  <c r="AA165" i="73"/>
  <c r="AA167" i="73"/>
  <c r="AA151" i="73"/>
  <c r="AA148" i="73"/>
  <c r="AA146" i="73"/>
  <c r="AA142" i="73"/>
  <c r="AA140" i="73"/>
  <c r="AA138" i="73"/>
  <c r="AA144" i="73"/>
  <c r="AA135" i="73"/>
  <c r="AA127" i="73"/>
  <c r="AA129" i="73"/>
  <c r="AA131" i="73"/>
  <c r="AA133" i="73"/>
  <c r="AA125" i="73"/>
  <c r="AA121" i="73"/>
  <c r="AA119" i="73"/>
  <c r="AA118" i="73"/>
  <c r="AA106" i="73"/>
  <c r="AA108" i="73"/>
  <c r="AA110" i="73"/>
  <c r="AA112" i="73"/>
  <c r="AA114" i="73"/>
  <c r="AA116" i="73"/>
  <c r="AA104" i="73"/>
  <c r="AA90" i="73"/>
  <c r="AA92" i="73"/>
  <c r="AA94" i="73"/>
  <c r="AA96" i="73"/>
  <c r="AA98" i="73"/>
  <c r="AA100" i="73"/>
  <c r="AA62" i="73"/>
  <c r="AA64" i="73"/>
  <c r="AA66" i="73"/>
  <c r="AA68" i="73"/>
  <c r="AA70" i="73"/>
  <c r="AA74" i="73"/>
  <c r="AA76" i="73"/>
  <c r="AA78" i="73"/>
  <c r="AA80" i="73"/>
  <c r="AA82" i="73"/>
  <c r="AA84" i="73"/>
  <c r="AA86" i="73"/>
  <c r="AA88" i="73"/>
  <c r="AA60" i="73"/>
  <c r="AA52" i="73"/>
  <c r="AA54" i="73"/>
  <c r="AA56" i="73"/>
  <c r="AA36" i="73"/>
  <c r="AA38" i="73"/>
  <c r="AA40" i="73"/>
  <c r="AA42" i="73"/>
  <c r="AA44" i="73"/>
  <c r="AA46" i="73"/>
  <c r="AA48" i="73"/>
  <c r="AA50" i="73"/>
  <c r="AA10" i="73"/>
  <c r="AA12" i="73"/>
  <c r="AA14" i="73"/>
  <c r="AA16" i="73"/>
  <c r="AA18" i="73"/>
  <c r="AA20" i="73"/>
  <c r="AA22" i="73"/>
  <c r="AA24" i="73"/>
  <c r="AA26" i="73"/>
  <c r="AA28" i="73"/>
  <c r="AA30" i="73"/>
  <c r="AA32" i="73"/>
  <c r="AA34" i="73"/>
  <c r="AA8" i="73"/>
  <c r="AA13" i="72"/>
  <c r="AA15" i="72"/>
  <c r="AA17" i="72"/>
  <c r="AA19" i="72"/>
  <c r="AA21" i="72"/>
  <c r="AA23" i="72"/>
  <c r="AA25" i="72"/>
  <c r="AA27" i="72"/>
  <c r="AA29" i="72"/>
  <c r="AA31" i="72"/>
  <c r="AA33" i="72"/>
  <c r="AA35" i="72"/>
  <c r="AA39" i="72"/>
  <c r="AA41" i="72"/>
  <c r="AA43" i="72"/>
  <c r="AA45" i="72"/>
  <c r="AA47" i="72"/>
  <c r="AA49" i="72"/>
  <c r="AA51" i="72"/>
  <c r="AA53" i="72"/>
  <c r="AA55" i="72"/>
  <c r="AA57" i="72"/>
  <c r="AA59" i="72"/>
  <c r="AA61" i="72"/>
  <c r="AA63" i="72"/>
  <c r="AA65" i="72"/>
  <c r="AA67" i="72"/>
  <c r="AA69" i="72"/>
  <c r="AA71" i="72"/>
  <c r="V73" i="72" s="1"/>
  <c r="AA11" i="72"/>
  <c r="AA9" i="72"/>
  <c r="AA148" i="71"/>
  <c r="AA143" i="71"/>
  <c r="AA139" i="71"/>
  <c r="AA133" i="71"/>
  <c r="AA131" i="71"/>
  <c r="AA129" i="71"/>
  <c r="AA125" i="71"/>
  <c r="AA123" i="71"/>
  <c r="AA119" i="71"/>
  <c r="AA117" i="71"/>
  <c r="AA115" i="71"/>
  <c r="AA111" i="71"/>
  <c r="AA109" i="71"/>
  <c r="AA107" i="71"/>
  <c r="AA105" i="71"/>
  <c r="AA101" i="71"/>
  <c r="AA95" i="71"/>
  <c r="AA93" i="71"/>
  <c r="AA89" i="71"/>
  <c r="AA83" i="71"/>
  <c r="AA81" i="71"/>
  <c r="AA79" i="71"/>
  <c r="AA77" i="71"/>
  <c r="AA75" i="71"/>
  <c r="AA73" i="71"/>
  <c r="AA71" i="71"/>
  <c r="AA69" i="71"/>
  <c r="AA67" i="71"/>
  <c r="AA65" i="71"/>
  <c r="AA63" i="71"/>
  <c r="AA61" i="71"/>
  <c r="AA59" i="71"/>
  <c r="AA57" i="71"/>
  <c r="AA55" i="71"/>
  <c r="AA53" i="71"/>
  <c r="AA51" i="71"/>
  <c r="AA47" i="71"/>
  <c r="AA45" i="71"/>
  <c r="AA41" i="71"/>
  <c r="AA39" i="71"/>
  <c r="AA37" i="71"/>
  <c r="AA35" i="71"/>
  <c r="AA33" i="71"/>
  <c r="AA31" i="71"/>
  <c r="AA29" i="71"/>
  <c r="AA27" i="71"/>
  <c r="AA25" i="71"/>
  <c r="AA23" i="71"/>
  <c r="AA21" i="71"/>
  <c r="AA17" i="71"/>
  <c r="AA15" i="71"/>
  <c r="AA13" i="71"/>
  <c r="AA11" i="71"/>
  <c r="J18" i="70"/>
  <c r="O8" i="70"/>
  <c r="O9" i="70"/>
  <c r="O11" i="70"/>
  <c r="O12" i="70"/>
  <c r="O13" i="70"/>
  <c r="O14" i="70"/>
  <c r="O15" i="70"/>
  <c r="O16" i="70"/>
  <c r="O7" i="70"/>
  <c r="O7" i="68"/>
  <c r="O8" i="68"/>
  <c r="O9" i="68"/>
  <c r="O10" i="68"/>
  <c r="O11" i="68"/>
  <c r="O12" i="68"/>
  <c r="O13" i="68"/>
  <c r="O14" i="68"/>
  <c r="O15" i="68"/>
  <c r="O16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30" i="68"/>
  <c r="O31" i="68"/>
  <c r="O32" i="68"/>
  <c r="O33" i="68"/>
  <c r="O34" i="68"/>
  <c r="O35" i="68"/>
  <c r="O36" i="68"/>
  <c r="O37" i="68"/>
  <c r="O38" i="68"/>
  <c r="J49" i="68" s="1"/>
  <c r="O40" i="68"/>
  <c r="O41" i="68"/>
  <c r="O42" i="68"/>
  <c r="O43" i="68"/>
  <c r="O44" i="68"/>
  <c r="O45" i="68"/>
  <c r="O46" i="68"/>
  <c r="O47" i="68"/>
  <c r="O6" i="68"/>
  <c r="J44" i="67"/>
  <c r="O9" i="67"/>
  <c r="O10" i="67"/>
  <c r="O11" i="67"/>
  <c r="O12" i="67"/>
  <c r="O13" i="67"/>
  <c r="O14" i="67"/>
  <c r="O15" i="67"/>
  <c r="O16" i="67"/>
  <c r="O17" i="67"/>
  <c r="O18" i="67"/>
  <c r="O19" i="67"/>
  <c r="O20" i="67"/>
  <c r="O21" i="67"/>
  <c r="O22" i="67"/>
  <c r="O23" i="67"/>
  <c r="O24" i="67"/>
  <c r="O25" i="67"/>
  <c r="O26" i="67"/>
  <c r="O27" i="67"/>
  <c r="O28" i="67"/>
  <c r="O29" i="67"/>
  <c r="O30" i="67"/>
  <c r="O31" i="67"/>
  <c r="O32" i="67"/>
  <c r="O33" i="67"/>
  <c r="O34" i="67"/>
  <c r="O35" i="67"/>
  <c r="O36" i="67"/>
  <c r="O37" i="67"/>
  <c r="O38" i="67"/>
  <c r="O39" i="67"/>
  <c r="O40" i="67"/>
  <c r="O41" i="67"/>
  <c r="O42" i="67"/>
  <c r="O8" i="67"/>
  <c r="J35" i="66"/>
  <c r="O9" i="66"/>
  <c r="O10" i="66"/>
  <c r="O11" i="66"/>
  <c r="O12" i="66"/>
  <c r="O13" i="66"/>
  <c r="O14" i="66"/>
  <c r="O15" i="66"/>
  <c r="O16" i="66"/>
  <c r="O17" i="66"/>
  <c r="O18" i="66"/>
  <c r="O19" i="66"/>
  <c r="O20" i="66"/>
  <c r="O21" i="66"/>
  <c r="O22" i="66"/>
  <c r="O23" i="66"/>
  <c r="O24" i="66"/>
  <c r="O25" i="66"/>
  <c r="O26" i="66"/>
  <c r="O27" i="66"/>
  <c r="O28" i="66"/>
  <c r="O29" i="66"/>
  <c r="O30" i="66"/>
  <c r="O31" i="66"/>
  <c r="O32" i="66"/>
  <c r="O33" i="66"/>
  <c r="O8" i="66"/>
  <c r="O10" i="65"/>
  <c r="O11" i="65"/>
  <c r="O12" i="65"/>
  <c r="O13" i="65"/>
  <c r="O14" i="65"/>
  <c r="O15" i="65"/>
  <c r="O16" i="65"/>
  <c r="O17" i="65"/>
  <c r="O18" i="65"/>
  <c r="O19" i="65"/>
  <c r="O21" i="65"/>
  <c r="O22" i="65"/>
  <c r="O23" i="65"/>
  <c r="O24" i="65"/>
  <c r="O25" i="65"/>
  <c r="O26" i="65"/>
  <c r="O27" i="65"/>
  <c r="O28" i="65"/>
  <c r="O29" i="65"/>
  <c r="J37" i="65" s="1"/>
  <c r="O30" i="65"/>
  <c r="O31" i="65"/>
  <c r="O32" i="65"/>
  <c r="O33" i="65"/>
  <c r="O34" i="65"/>
  <c r="O35" i="65"/>
  <c r="O9" i="65"/>
  <c r="O9" i="64"/>
  <c r="O10" i="64"/>
  <c r="O11" i="64"/>
  <c r="O12" i="64"/>
  <c r="O13" i="64"/>
  <c r="O14" i="64"/>
  <c r="O15" i="64"/>
  <c r="O16" i="64"/>
  <c r="O17" i="64"/>
  <c r="O18" i="64"/>
  <c r="O20" i="64"/>
  <c r="O21" i="64"/>
  <c r="O22" i="64"/>
  <c r="O23" i="64"/>
  <c r="O24" i="64"/>
  <c r="J29" i="64" s="1"/>
  <c r="O25" i="64"/>
  <c r="O26" i="64"/>
  <c r="O27" i="64"/>
  <c r="O8" i="64"/>
  <c r="O11" i="63"/>
  <c r="O13" i="63"/>
  <c r="O15" i="63"/>
  <c r="O18" i="63"/>
  <c r="O19" i="63"/>
  <c r="O21" i="63"/>
  <c r="O22" i="63"/>
  <c r="O24" i="63"/>
  <c r="O25" i="63"/>
  <c r="O27" i="63"/>
  <c r="O29" i="63"/>
  <c r="O31" i="63"/>
  <c r="O32" i="63"/>
  <c r="O33" i="63"/>
  <c r="O36" i="63"/>
  <c r="O38" i="63"/>
  <c r="O40" i="63"/>
  <c r="O43" i="63"/>
  <c r="O46" i="63"/>
  <c r="O49" i="63"/>
  <c r="O53" i="63" s="1"/>
  <c r="O51" i="63"/>
  <c r="O8" i="63"/>
  <c r="O29" i="62"/>
  <c r="O30" i="62"/>
  <c r="O32" i="62"/>
  <c r="O33" i="62"/>
  <c r="O34" i="62"/>
  <c r="O35" i="62"/>
  <c r="O36" i="62"/>
  <c r="O37" i="62"/>
  <c r="O38" i="62"/>
  <c r="O39" i="62"/>
  <c r="O40" i="62"/>
  <c r="O41" i="62"/>
  <c r="O42" i="62"/>
  <c r="O43" i="62"/>
  <c r="O44" i="62"/>
  <c r="O45" i="62"/>
  <c r="O46" i="62"/>
  <c r="O47" i="62"/>
  <c r="O48" i="62"/>
  <c r="O49" i="62"/>
  <c r="O50" i="62"/>
  <c r="O51" i="62"/>
  <c r="O52" i="62"/>
  <c r="O53" i="62"/>
  <c r="O54" i="62"/>
  <c r="O55" i="62"/>
  <c r="O56" i="62"/>
  <c r="O57" i="62"/>
  <c r="O58" i="62"/>
  <c r="O59" i="62"/>
  <c r="O60" i="62"/>
  <c r="O61" i="62"/>
  <c r="O64" i="62"/>
  <c r="O66" i="62"/>
  <c r="O68" i="62"/>
  <c r="O72" i="62"/>
  <c r="O75" i="62"/>
  <c r="O79" i="62"/>
  <c r="O82" i="62"/>
  <c r="O83" i="62"/>
  <c r="O86" i="62"/>
  <c r="O87" i="62"/>
  <c r="O88" i="62"/>
  <c r="O89" i="62"/>
  <c r="O92" i="62"/>
  <c r="O95" i="62"/>
  <c r="O98" i="62"/>
  <c r="O102" i="62"/>
  <c r="O104" i="62"/>
  <c r="O105" i="62"/>
  <c r="O106" i="62"/>
  <c r="O109" i="62"/>
  <c r="O110" i="62"/>
  <c r="O112" i="62"/>
  <c r="O114" i="62"/>
  <c r="O115" i="62"/>
  <c r="O117" i="62"/>
  <c r="O121" i="62"/>
  <c r="O122" i="62"/>
  <c r="O126" i="62"/>
  <c r="O127" i="62"/>
  <c r="O128" i="62"/>
  <c r="O129" i="62"/>
  <c r="O130" i="62"/>
  <c r="O133" i="62"/>
  <c r="O134" i="62"/>
  <c r="O135" i="62"/>
  <c r="O136" i="62"/>
  <c r="O137" i="62"/>
  <c r="O138" i="62"/>
  <c r="O141" i="62"/>
  <c r="O144" i="62"/>
  <c r="O145" i="62"/>
  <c r="O147" i="62"/>
  <c r="O148" i="62"/>
  <c r="O149" i="62"/>
  <c r="O153" i="62"/>
  <c r="O154" i="62"/>
  <c r="O155" i="62"/>
  <c r="O156" i="62"/>
  <c r="O159" i="62"/>
  <c r="O160" i="62"/>
  <c r="O161" i="62"/>
  <c r="O162" i="62"/>
  <c r="O165" i="62"/>
  <c r="O166" i="62"/>
  <c r="O169" i="62"/>
  <c r="O170" i="62"/>
  <c r="O27" i="62"/>
  <c r="O26" i="62"/>
  <c r="O18" i="62"/>
  <c r="O19" i="62"/>
  <c r="O20" i="62"/>
  <c r="O21" i="62"/>
  <c r="O22" i="62"/>
  <c r="O23" i="62"/>
  <c r="O24" i="62"/>
  <c r="O17" i="62"/>
  <c r="O11" i="62"/>
  <c r="O12" i="62"/>
  <c r="O13" i="62"/>
  <c r="O10" i="62"/>
  <c r="O172" i="62" s="1"/>
  <c r="V261" i="71" l="1"/>
  <c r="C24" i="61" s="1"/>
  <c r="C34" i="61" s="1"/>
  <c r="C16" i="61"/>
  <c r="C17" i="61"/>
  <c r="C35" i="61" l="1"/>
  <c r="C36" i="61" s="1"/>
  <c r="C43" i="61"/>
  <c r="C46" i="61" s="1"/>
  <c r="C47" i="61" s="1"/>
  <c r="C48" i="6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<sst xmlns="http://schemas.openxmlformats.org/spreadsheetml/2006/main" count="3239" uniqueCount="913">
  <si>
    <t>Wyszczególnienie elementów rozliczeniowych</t>
  </si>
  <si>
    <t>Wartość</t>
  </si>
  <si>
    <t>RAZEM  BEZ  VAT-u</t>
  </si>
  <si>
    <t>OGÓŁEM  Z  VAT-em</t>
  </si>
  <si>
    <t>VAT 23 %</t>
  </si>
  <si>
    <t>2a</t>
  </si>
  <si>
    <t>2b</t>
  </si>
  <si>
    <t>[zł]</t>
  </si>
  <si>
    <t>ZBIORCZE ZESTAWIENIE KOSZTÓW</t>
  </si>
  <si>
    <t xml:space="preserve">Branża drogowa </t>
  </si>
  <si>
    <t>1a</t>
  </si>
  <si>
    <t>Branża mostowa. Mury oporowe</t>
  </si>
  <si>
    <t>1b</t>
  </si>
  <si>
    <t>Branża wod.-kan. Kanalizacja deszczowa</t>
  </si>
  <si>
    <t>1c</t>
  </si>
  <si>
    <t>Branża wod.-kan. Przebudowa sieci wodociągowej</t>
  </si>
  <si>
    <t>Branża elektroenergetyczna. Budowa oświetlenia drogowego</t>
  </si>
  <si>
    <t>Branża elektroenergetyczna. Przebudowa sygnalizacji świetlnej</t>
  </si>
  <si>
    <t>Branża elektroenergetyczna. Przebudowa 
i zabezpieczenie sieci elektroenergetycznych</t>
  </si>
  <si>
    <t>Branża telekomunikacyjna. Przebudowa 
i zabezpieczenie sieci telekomunikacyjnej</t>
  </si>
  <si>
    <t>Rozbudowa drogi krajowej nr 92 polegająca na realizacji inwestycji 
pn. Budowa drogi dla rowerów oraz chodnika w ulicy Warszawskiej</t>
  </si>
  <si>
    <t/>
  </si>
  <si>
    <t xml:space="preserve">Budowa :  </t>
  </si>
  <si>
    <t>Rozbudowa drogi krajowej nr 92 polegająca na realizacji inwestycji pn. Budowa drogi dla rowerów oraz chodnika w ulicy Warszawskiej</t>
  </si>
  <si>
    <t>Nr poz.</t>
  </si>
  <si>
    <t>Opis pozycji / robót</t>
  </si>
  <si>
    <t>Liczba / ilość</t>
  </si>
  <si>
    <t>J.m.</t>
  </si>
  <si>
    <t>Cena jedn.</t>
  </si>
  <si>
    <t xml:space="preserve">Wartość zł </t>
  </si>
  <si>
    <t>[ 1.]</t>
  </si>
  <si>
    <t>Roboty przygotowawcze</t>
  </si>
  <si>
    <t>[ 1.1.]</t>
  </si>
  <si>
    <t>Odtworzenie (wyznaczenie) trasy i punktów wysokościowych</t>
  </si>
  <si>
    <t>1</t>
  </si>
  <si>
    <t>Roboty pomiarowe - wytyczenie wszystkich projektowanych elementów</t>
  </si>
  <si>
    <t>km</t>
  </si>
  <si>
    <t>2</t>
  </si>
  <si>
    <t>Wykonanie geodezyjnej dokumentacji powykonawczej</t>
  </si>
  <si>
    <t>ryczałt</t>
  </si>
  <si>
    <t>3</t>
  </si>
  <si>
    <t>Odtworzenie punktów osnowy geodezyjnej</t>
  </si>
  <si>
    <t>szt</t>
  </si>
  <si>
    <t>4</t>
  </si>
  <si>
    <t>Stabilizacja granic pasa drogowego</t>
  </si>
  <si>
    <t>[ 1.2.]</t>
  </si>
  <si>
    <t>Roboty przygotowawcze, usunięcie drzew i krzewów, zdjęcie humusu, wyburzenia i rozbiórki</t>
  </si>
  <si>
    <t>[ 1.2.1.]</t>
  </si>
  <si>
    <t>Usunięcie drzew i krzewów</t>
  </si>
  <si>
    <t>5</t>
  </si>
  <si>
    <t>Ścinanie drzew wraz z karczowaniem pni o średnicy &lt;16cm</t>
  </si>
  <si>
    <t>6</t>
  </si>
  <si>
    <t>Ścinanie drzew wraz z karczowaniem pni o średnicy 16-25 cm</t>
  </si>
  <si>
    <t>7</t>
  </si>
  <si>
    <t>Ścinanie drzew wraz z karczowaniem pni o średnicy 26-35 cm</t>
  </si>
  <si>
    <t>8</t>
  </si>
  <si>
    <t>Transport dłużyc</t>
  </si>
  <si>
    <t>m3</t>
  </si>
  <si>
    <t>9</t>
  </si>
  <si>
    <t>Transport karpiny</t>
  </si>
  <si>
    <t>10</t>
  </si>
  <si>
    <t>Transport gałęzi</t>
  </si>
  <si>
    <t>11</t>
  </si>
  <si>
    <t>Karczowanie krzewów i podszycia</t>
  </si>
  <si>
    <t>m2</t>
  </si>
  <si>
    <t>12</t>
  </si>
  <si>
    <t>Oczyszczenie terenu po wykarczowaniu (wywóz i utylizacja w zakresie Wykonawcy)</t>
  </si>
  <si>
    <t>[ 1.2.2.]</t>
  </si>
  <si>
    <t>Ochrona drzew w okresie budowy</t>
  </si>
  <si>
    <t>13</t>
  </si>
  <si>
    <t>Wykonanie ogrodzenia ochronnego dla drzew i krzewów na okres budowy</t>
  </si>
  <si>
    <t>m</t>
  </si>
  <si>
    <t>14</t>
  </si>
  <si>
    <t>Pielęgnacja trawników (przez okres 1 roku gwarancji)</t>
  </si>
  <si>
    <t>[ 1.2.3.]</t>
  </si>
  <si>
    <t>Zdjęcie warstwy humusu i darniny</t>
  </si>
  <si>
    <t>15</t>
  </si>
  <si>
    <t>Usunięcie warstwy ziemi urodzajnej /humusu/, średnia 30cm</t>
  </si>
  <si>
    <t>16</t>
  </si>
  <si>
    <t>Roboty ziemne, z transportem urobku, w ziemi uprzednio zmagazynowanej w hałdach (Wykorzystanie na miejscu lub utylizacja w zakresie Wykonawcy)</t>
  </si>
  <si>
    <t>Rozbiórka elementów dróg i ulic</t>
  </si>
  <si>
    <t>17</t>
  </si>
  <si>
    <t>Rozebranie mechaniczne nawierzchni z mieszanek mineralno-bitumicznych, o grubości: średnia 8 cm</t>
  </si>
  <si>
    <t>18</t>
  </si>
  <si>
    <t>Rozebranie mechaniczne nawierzchni z mieszanek mineralno-bitumicznych, o grubości: średnia 12 cm</t>
  </si>
  <si>
    <t>19</t>
  </si>
  <si>
    <t>Rozebranie mechaniczne nawierzchni z mieszanek mineralno-bitumicznych, o grubości: średnia 16 cm</t>
  </si>
  <si>
    <t>20</t>
  </si>
  <si>
    <t>Cięcie nawierzchni biutmicznej</t>
  </si>
  <si>
    <t>21</t>
  </si>
  <si>
    <t>Ręczne rozebranie nawierzchni z kostki betonowej 20x10 cm, na podsypce: piaskowej, z wypełn.spoin piaskiem przy wys. kostki 8cm (wraz ze składowaniem materiału na paletach do późniejszego wykorzystania)</t>
  </si>
  <si>
    <t>22</t>
  </si>
  <si>
    <t>Ręczne rozebranie nawierzchni z kostki betonowej 20x10 cm, na podsypce: piaskowej, z wypełn.spoin piaskiem przy wys. kostki 8cm</t>
  </si>
  <si>
    <t>23</t>
  </si>
  <si>
    <t>Rozebranie ręczne nawierzchni z płyt chodnikowych betonowych na podsypce: cementowo-piaskowej   - 50x50x7 cm</t>
  </si>
  <si>
    <t>24</t>
  </si>
  <si>
    <t>Rozebranie nawierzchni z kostki kamiennej - ręczne</t>
  </si>
  <si>
    <t>25</t>
  </si>
  <si>
    <t>Rozebranie mechaniczne nawierzchni z tłucznia kamiennego, o grubości: średnia 10 cm</t>
  </si>
  <si>
    <t>26</t>
  </si>
  <si>
    <t>Rozebranie mechaniczne podbudowy z kruszywa kamiennego, o grubości: średnia 20cm</t>
  </si>
  <si>
    <t>27</t>
  </si>
  <si>
    <t>Rozebranie mechaniczne podbudowy z kruszywa kamiennego, o grubości: średnia 30 cm</t>
  </si>
  <si>
    <t>28</t>
  </si>
  <si>
    <t>Rozebranie mechaniczne podbudowy betonowej o grubości: średnia 20 cm</t>
  </si>
  <si>
    <t>29</t>
  </si>
  <si>
    <t>Rozebranie krawężników betonowych o wymiarach: 20x30 cm i trapezowych, na podsypce piaskowej</t>
  </si>
  <si>
    <t>30</t>
  </si>
  <si>
    <t>Rozebranie obrzeży trawnikowych na podsypce piaskowej, o wymiarach: 8x30 cm</t>
  </si>
  <si>
    <t>31</t>
  </si>
  <si>
    <t>Rozebranie ścieków z elementów betonowych o grubości: 10 cm, na podsypce piaskowej</t>
  </si>
  <si>
    <t>32</t>
  </si>
  <si>
    <t>Rozebranie ław pod krawężniki, przy ławie: z betonu</t>
  </si>
  <si>
    <t>33</t>
  </si>
  <si>
    <t>Rozebranie słupków do tablic znaków drogowych</t>
  </si>
  <si>
    <t>34</t>
  </si>
  <si>
    <t>Zdjęcie tablic znaków drogowych</t>
  </si>
  <si>
    <t>35</t>
  </si>
  <si>
    <t>Zdjęcie tablic prowadzących, kierujących, drogowskazów i rozdzielających</t>
  </si>
  <si>
    <t>36</t>
  </si>
  <si>
    <t>Rozebranie bariery ochronnej stalowej</t>
  </si>
  <si>
    <t>37</t>
  </si>
  <si>
    <t>Rozebranie bariery ochronnej betonowej</t>
  </si>
  <si>
    <t>38</t>
  </si>
  <si>
    <t>Rozebranie balustrad U-12a</t>
  </si>
  <si>
    <t>39</t>
  </si>
  <si>
    <t>Rozbiórka szlabanu, słupków blokujących</t>
  </si>
  <si>
    <t>kpl</t>
  </si>
  <si>
    <t>40</t>
  </si>
  <si>
    <t>Rozbiórka wraz z ponownym ustawieniem koszy, znaków SIM</t>
  </si>
  <si>
    <t>41</t>
  </si>
  <si>
    <t>Likwidacja istniejącego otworu obesrwacyjnego (piezometru)</t>
  </si>
  <si>
    <t>42</t>
  </si>
  <si>
    <t>Rozbiórka stalowej konstrukcji wsporczej pod oznakowanie (tablica do ponownego montażu)</t>
  </si>
  <si>
    <t>43</t>
  </si>
  <si>
    <t>Usunięcie istniejącego oznakowania poziomego</t>
  </si>
  <si>
    <t>44</t>
  </si>
  <si>
    <t>Rozebranie ogrodzenia panelowego bez podmurówki</t>
  </si>
  <si>
    <t>45</t>
  </si>
  <si>
    <t>Rozebranie ogrodzenia panelowego na podmurówce</t>
  </si>
  <si>
    <t>46</t>
  </si>
  <si>
    <t>Wywiezienie gruzu i złomu z terenu rozbiórki, z załadunkiem i wyładunkiem mechanicznym (Utylizacja i wywóz w zakresie Wykonawcy)</t>
  </si>
  <si>
    <t>[ 1.3.]</t>
  </si>
  <si>
    <t>Przebudowa kablowych i napowietrznych linii energetycznych, telekomunikacyjnych oraz linii wodociągowych i gazowych</t>
  </si>
  <si>
    <t>[ 1.3.1.]</t>
  </si>
  <si>
    <t>Przebudowa kablowych linii telekomunikacyjnych przy budowie dróg</t>
  </si>
  <si>
    <t>47</t>
  </si>
  <si>
    <t>Regulacja pionowa: studzienek telekomunikacyjnych</t>
  </si>
  <si>
    <t>[ 1.3.2.]</t>
  </si>
  <si>
    <t>Przebudowa podziemnych linii wodociągowych przy przebudowie i budowie dróg</t>
  </si>
  <si>
    <t>48</t>
  </si>
  <si>
    <t>Regulacja pionowa: zaworów wodociągowych wraz z obudowaniem kostką betonową</t>
  </si>
  <si>
    <t>[ 1.3.3.]</t>
  </si>
  <si>
    <t>Regulacja pionowa uszkodzonej studzienki kanalizacyjnej</t>
  </si>
  <si>
    <t>49</t>
  </si>
  <si>
    <t>Wymiana włazów kanałowych wraz z obudowaniem kostką betonową</t>
  </si>
  <si>
    <t>[ 2.]</t>
  </si>
  <si>
    <t>Roboty ziemne</t>
  </si>
  <si>
    <t>[ 2.1.]</t>
  </si>
  <si>
    <t>Wykonanie wykopów, wzmocnienie skarp i podłoża gruntowego</t>
  </si>
  <si>
    <t>[ 2.1.1.]</t>
  </si>
  <si>
    <t>Wykonanie wykopów</t>
  </si>
  <si>
    <t>50</t>
  </si>
  <si>
    <t>Roboty ziemne z transportem urobku</t>
  </si>
  <si>
    <t>[ 2.2.]</t>
  </si>
  <si>
    <t>Wykonanie nasypów wraz z ich zbrojeniem i wzmocnieniem geosyntetykami</t>
  </si>
  <si>
    <t>[ 2.2.1.]</t>
  </si>
  <si>
    <t>Wykonanie nasypów</t>
  </si>
  <si>
    <t>51</t>
  </si>
  <si>
    <t>Formowanie nasypów, z zagęszczeniem nasypu, wraz z zagęszczeniem uprzednio rozplantowanego warstwami gruntu w nasypie</t>
  </si>
  <si>
    <t>[ 3.]</t>
  </si>
  <si>
    <t>Podbudowy</t>
  </si>
  <si>
    <t>[ 3.1.]</t>
  </si>
  <si>
    <t>Koryto wraz z profilowaniem i zagęszczeniem podłoża</t>
  </si>
  <si>
    <t>[ 3.1.1.]</t>
  </si>
  <si>
    <t>52</t>
  </si>
  <si>
    <t>Mechaniczne profilowanie i zagęszczenie podłoża pod warstwy konstrukcyjne nawierzchni</t>
  </si>
  <si>
    <t>[ 3.2.]</t>
  </si>
  <si>
    <t>Warstwy odsączające, odcinające i mrozoochronne</t>
  </si>
  <si>
    <t>[ 3.2.1.]</t>
  </si>
  <si>
    <t>Warstwy odsączajace i odcinające</t>
  </si>
  <si>
    <t>53</t>
  </si>
  <si>
    <t>Warstwa ulepszonego podłoża z gruntu stabilizowanego spoiwem hydraulicznym C1,5/2, o grubości podbudowy po zagęszczeniu: 15 cm wraz z pielęgnacją piaskiem z polewaniem wodą</t>
  </si>
  <si>
    <t>54</t>
  </si>
  <si>
    <t>Warstwa z gruntu niewysadzinowego - Podbudowy z pospółki - warstwa o grubości po zagęszczeniu: 25 cm</t>
  </si>
  <si>
    <t>[ 3.3.]</t>
  </si>
  <si>
    <t>Oczyszczenie i skropienie warstw konstrukcyjnych</t>
  </si>
  <si>
    <t>[ 3.3.1.]</t>
  </si>
  <si>
    <t>55</t>
  </si>
  <si>
    <t>Czyszczenie mechaniczne nawierzchni drogowej: nieulepszonej</t>
  </si>
  <si>
    <t>56</t>
  </si>
  <si>
    <t>Skropienie nawierzchni drogowych asfaltem</t>
  </si>
  <si>
    <t>57</t>
  </si>
  <si>
    <t>Czyszczenie mechaniczne nawierzchni drogowej: bitumicznej</t>
  </si>
  <si>
    <t>58</t>
  </si>
  <si>
    <t>[ 3.4.]</t>
  </si>
  <si>
    <t>Podbudowy z kruszywa, żużla i tłucznia kamiennego</t>
  </si>
  <si>
    <t>[ 3.4.1.]</t>
  </si>
  <si>
    <t>Podbudowa z kruszywa łamanego</t>
  </si>
  <si>
    <t>59</t>
  </si>
  <si>
    <t>Podbudowy z kruszywa łamanego stabilizowanego mechanicznie C90/3 o grubości po zagęszczeniu: 20 cm</t>
  </si>
  <si>
    <t>[ 3.5.]</t>
  </si>
  <si>
    <t>Podbudowy i ulepszone podłoża z gruntów lub kruszyw stabilizowanych spoiwami hydraulicznymi, wapnem, popiołami i żużlem</t>
  </si>
  <si>
    <t>[ 3.5.1.]</t>
  </si>
  <si>
    <t>Podbudowa i ulepszone podłoża z gruntu lub kruszywa stabilizowanego cementem</t>
  </si>
  <si>
    <t>60</t>
  </si>
  <si>
    <t>Podbudowa pomocnicza z mieszanki stabilizowanej cementem C3/4, o grubości podbudowy po zagęszczeniu: 20 cm wraz z pielęgnacją piaskiem z polewaniem wodą</t>
  </si>
  <si>
    <t>[ 3.6.]</t>
  </si>
  <si>
    <t>Podbudowa z mieszanki związanej cementem (betonowa)</t>
  </si>
  <si>
    <t>[ 3.6.1.]</t>
  </si>
  <si>
    <t>Podbudowa z chudego betonu</t>
  </si>
  <si>
    <t>61</t>
  </si>
  <si>
    <t>Podbudowy z chudego betonu C8/10 o grubości warstwy po zagęszczeniu: 20 cm wraz z pielęgnacją piaskiem z polewaniem wodą</t>
  </si>
  <si>
    <t>[ 4.]</t>
  </si>
  <si>
    <t>Nawierzchnie</t>
  </si>
  <si>
    <t>[ 4.1.]</t>
  </si>
  <si>
    <t>Wykonanie oraz remont nawierzchni twardych ulepszonych</t>
  </si>
  <si>
    <t>[ 4.1.1.]</t>
  </si>
  <si>
    <t>Nawierzchnia z kostki kamiennej (regularnej, nieregularnej, rzędowej)</t>
  </si>
  <si>
    <t>62</t>
  </si>
  <si>
    <t>Nawierzchnie z kostki kamiennej granitowej, szarej, łupanej, 8/11, na podsypce cementowo-piaskowej gr. 3 cm</t>
  </si>
  <si>
    <t>[ 4.1.2.]</t>
  </si>
  <si>
    <t>Nawierzchnia z mieszanek mineralno-bitumicznych wytwarzanych i wbudowywanych na gorąco</t>
  </si>
  <si>
    <t>63</t>
  </si>
  <si>
    <t>Warstwa wiążąca z betonu asfaltowego AC 11W - warstwa wiążąca po zagęszczeniu o grubości: 6 cm</t>
  </si>
  <si>
    <t>64</t>
  </si>
  <si>
    <t>Warstwa wiążąca z betonu asfaltowego AC 11W - warstwa wiążąca po zagęszczeniu o grubości: 8 cm</t>
  </si>
  <si>
    <t>65</t>
  </si>
  <si>
    <t>Warstwa ścieralna z betonu asfaltowego AC 11S - warstwa ścieralna po zagęszczeniu o grubości: 4 cm (wymiana warstwy ścieralnej)</t>
  </si>
  <si>
    <t>[ 4.1.3.]</t>
  </si>
  <si>
    <t>Recykling (na gorąco w otaczarce, powierzchniowy nawierzchni na gorąco,</t>
  </si>
  <si>
    <t>frezowanie nawierzchni asfaltowych na zimno)</t>
  </si>
  <si>
    <t>66</t>
  </si>
  <si>
    <t>Frezowanie nawierzchni bitumicznej z wywozem materiału z rozbiórki - średnia grubość frezowania: do 4cm</t>
  </si>
  <si>
    <t>67</t>
  </si>
  <si>
    <t>Wywiezienie gruzu z terenu rozbiórki, z załadunkiem i wyładunkiem mechanicznym (Utylizacja i wywóz w zakresie Wykonawcy)</t>
  </si>
  <si>
    <t>[ 4.1.4.]</t>
  </si>
  <si>
    <t>Nawierzchnia z mieszanki grysowo-mastyksowej</t>
  </si>
  <si>
    <t>68</t>
  </si>
  <si>
    <t>Nawierzchnia z mieszanek SMA 8 - warstwa ścieralna po zagęszczeniu o grubości: 4 cm</t>
  </si>
  <si>
    <t>[ 4.1.5.]</t>
  </si>
  <si>
    <t>Nawierzchnia z kostki brukowej betonowej</t>
  </si>
  <si>
    <t>69</t>
  </si>
  <si>
    <t>Nawierzchnie z kostki brukowej betonowej fazowanej o grubości: 8 cm - szarej, na podsypce cementowo-piaskowej o grubości 3cm</t>
  </si>
  <si>
    <t>70</t>
  </si>
  <si>
    <t>Nawierzchnie z kostki brukowej betonowej fazowanej o grubości: 8 cm - szarej, na podsypce cementowo-piaskowej o grubości 3cm (materiał z rozbiórki)</t>
  </si>
  <si>
    <t>[ 4.1.6.]</t>
  </si>
  <si>
    <t>Zabezpieczenie geosiatką nawierzchni asfaltowej przed spękaniami odbitymi</t>
  </si>
  <si>
    <t>71</t>
  </si>
  <si>
    <t>Geosiatka wzmacniająca warstwy bitumiczne (pod warstwą wiążącą o szerokości 1m</t>
  </si>
  <si>
    <t>[ 5.]</t>
  </si>
  <si>
    <t>Roboty wykończeniowe</t>
  </si>
  <si>
    <t>[ 5.1.]</t>
  </si>
  <si>
    <t>Umocnienie skarp, rowów i ścieków</t>
  </si>
  <si>
    <t>[ 5.1.1.]</t>
  </si>
  <si>
    <t>Umocnienie powierzchniowe skarp, rowów i ścieków</t>
  </si>
  <si>
    <t>72</t>
  </si>
  <si>
    <t>Plantowanie powierzchni skarp i dna wykopów wykonywanych mechanicznie</t>
  </si>
  <si>
    <t>73</t>
  </si>
  <si>
    <t>Humusowanie i obsianie skarp przy grubości warstwy humusu 10 cm</t>
  </si>
  <si>
    <t>[ 6.]</t>
  </si>
  <si>
    <t>Oznakowania i urządzenia bezpieczeństwa ruchu</t>
  </si>
  <si>
    <t>[ 6.1.]</t>
  </si>
  <si>
    <t>Oznakowanie poziome i pionowe</t>
  </si>
  <si>
    <t>[ 6.1.1.]</t>
  </si>
  <si>
    <t>Oznakowanie poziome</t>
  </si>
  <si>
    <t>74</t>
  </si>
  <si>
    <t>Oznakowanie poziome jezdni farbami termoplastycznymi poprzez ręczne malowanie: strzałek i innych symboli (cienkowarstwowe)</t>
  </si>
  <si>
    <t>75</t>
  </si>
  <si>
    <t>Oznakowanie poziome jezdni farbami termoplastycznymi - linie segregacyjne i krawędziowe ciągłe malowane: mechanicznie (grubowarstwowe)</t>
  </si>
  <si>
    <t>76</t>
  </si>
  <si>
    <t>Oznakowanie poziome jezdni farbami termoplastycznymi - linie segregacyjne i krawędziowe przerywane malowane: mechanicznie (grubowarstwowe)</t>
  </si>
  <si>
    <t>77</t>
  </si>
  <si>
    <t>Oznakowanie poziome jezdni farbami termoplastycznymi poprzez ręczne malowanie: strzałek i innych symboli (grubowarstwowe)</t>
  </si>
  <si>
    <t>78</t>
  </si>
  <si>
    <t>Oznakowanie poziome przejazdów dla rowerzystów farbą czerwoną: mechanicznie</t>
  </si>
  <si>
    <t>[ 6.2.]</t>
  </si>
  <si>
    <t>Oznakowanie pionowe wraz z remontem</t>
  </si>
  <si>
    <t>[ 6.2.1.]</t>
  </si>
  <si>
    <t>Oznakowanie pionowe</t>
  </si>
  <si>
    <t>79</t>
  </si>
  <si>
    <t>Słupki do znaków drogowych: z rur stalowych o średnicy 60,3 mm</t>
  </si>
  <si>
    <t>80</t>
  </si>
  <si>
    <t>Słupki do znaków drogowych: z rur stalowych o średnicy 60,3 mm na wysięgnikach</t>
  </si>
  <si>
    <t>81</t>
  </si>
  <si>
    <t>Przymocowanie niepodświetlonych tablic znaków drogowych</t>
  </si>
  <si>
    <t>82</t>
  </si>
  <si>
    <t>Przymocowanie niepodświetlonych tablic: drogowskazów, kierunku i miejscowości oraz uzupełniających</t>
  </si>
  <si>
    <t>83</t>
  </si>
  <si>
    <t>Przymocowanie niepodświetlonych tablic: drogowskazów (materiał z rozbiórki)</t>
  </si>
  <si>
    <t>84</t>
  </si>
  <si>
    <t>Konstrukcja wsporcza kratowa na wysięgniku wraz z fundamentem</t>
  </si>
  <si>
    <t>[ 6.3.]</t>
  </si>
  <si>
    <t>Bariery ochronne stalowe wraz z remontem</t>
  </si>
  <si>
    <t>[ 6.3.1.]</t>
  </si>
  <si>
    <t>Bariery ochronne stalowe</t>
  </si>
  <si>
    <t>85</t>
  </si>
  <si>
    <t>Bariery ochronne stalowe: jednostronne, N2 W2</t>
  </si>
  <si>
    <t>[ 6.4.]</t>
  </si>
  <si>
    <t>Ogrodzenia dróg, zabezpieczenia ruchu pieszego wraz z remontem</t>
  </si>
  <si>
    <t>[ 6.4.1.]</t>
  </si>
  <si>
    <t>Urządzenia zabezpieczające ruch pieszy (siatki, bariery łańcuchowe)</t>
  </si>
  <si>
    <t>86</t>
  </si>
  <si>
    <t>balustrada U-12a wysokości 1,1m</t>
  </si>
  <si>
    <t>87</t>
  </si>
  <si>
    <t>balustrada U-11a wysokości 1,2m</t>
  </si>
  <si>
    <t>[ 6.4.2.]</t>
  </si>
  <si>
    <t>Przestawienie ogrodzeń przy posesjach</t>
  </si>
  <si>
    <t>88</t>
  </si>
  <si>
    <t>Budowa ogrodzeń - ogrodzenie panelowe o wys. 2,4m kotwione do muru oporowego</t>
  </si>
  <si>
    <t>89</t>
  </si>
  <si>
    <t>Budowa ogrodzeń - ogrodzenie panelowe o wys. 2,4m na fundamencie oraz podmurówce</t>
  </si>
  <si>
    <t>90</t>
  </si>
  <si>
    <t>Budowa ogrodzeń - ogrodzenie panelowe o wys. 1,7m kotwione do muru oporowego</t>
  </si>
  <si>
    <t>[ 7.]</t>
  </si>
  <si>
    <t>Elementy ulic</t>
  </si>
  <si>
    <t>[ 7.1.]</t>
  </si>
  <si>
    <t>Krawężniki (betonowe i kamienne)</t>
  </si>
  <si>
    <t>[ 7.1.1.]</t>
  </si>
  <si>
    <t>Krawężniki betonowe</t>
  </si>
  <si>
    <t>91</t>
  </si>
  <si>
    <t>Krawężniki betonowe wystające, o wymiarach: 20x30 cm - na podsypce cementowo-piaskowej gr. 5cm</t>
  </si>
  <si>
    <t>92</t>
  </si>
  <si>
    <t>Krawężniki betonowe drogowe, o wymiarach: 12x25 cm - na podsypce cementowo-piaskowej gr. 5cm</t>
  </si>
  <si>
    <t>93</t>
  </si>
  <si>
    <t>Krawężniki betonowe wystające trapezowe - na podsypce cementowo-piaskowej gr. 5cm</t>
  </si>
  <si>
    <t>94</t>
  </si>
  <si>
    <t>Ławy pod krawężniki: betonowe z oporem z betonu C12/15 (B15)</t>
  </si>
  <si>
    <t>[ 7.2.]</t>
  </si>
  <si>
    <t>Chodniki wraz z remontem</t>
  </si>
  <si>
    <t>[ 7.2.1.]</t>
  </si>
  <si>
    <t>Chodnik z płyt chodnikowych betonowych</t>
  </si>
  <si>
    <t>95</t>
  </si>
  <si>
    <t>Chodniki z płyt betonowych o wymiarach 50x50x7 cm, na podsypce: cementowo-piaskowej, z wypełn.spoin zapr.cem.</t>
  </si>
  <si>
    <t>96</t>
  </si>
  <si>
    <t>Wykonanie fakturowego oznaczenia nawierzchniowego - faktura prowadząca (prefabrykat) - szerokość 0,3m - kolor biały</t>
  </si>
  <si>
    <t>97</t>
  </si>
  <si>
    <t>Wykonanie fakturowego oznaczenia nawierzchniowego - faktura prowadząca (prefabrykat) - szerokość 0,6m - kolor biały</t>
  </si>
  <si>
    <t>98</t>
  </si>
  <si>
    <t>Wykonanie fakturowego oznaczenia nawierzchniowego - faktura ostrzegawcza (prefabrykat) - szerokość 0,6m - kolor żółty</t>
  </si>
  <si>
    <t>[ 7.3.]</t>
  </si>
  <si>
    <t>Betonowe obrzeża chodnikowe</t>
  </si>
  <si>
    <t>[ 7.3.1.]</t>
  </si>
  <si>
    <t>99</t>
  </si>
  <si>
    <t>Obrzeża betonowe 30x8 cm, na podsypce: cementowo-piaskowej gr. 3cm</t>
  </si>
  <si>
    <t>100</t>
  </si>
  <si>
    <t>Ławy pod obrzeża: betonowe z oporem z betonu C12/15 (B15)</t>
  </si>
  <si>
    <t>[ 8.]</t>
  </si>
  <si>
    <t>Inne roboty</t>
  </si>
  <si>
    <t>[ 8.1.]</t>
  </si>
  <si>
    <t>Pozostałe roboty</t>
  </si>
  <si>
    <t>101</t>
  </si>
  <si>
    <t>Montaż i ustawienie podpórek rowerowych</t>
  </si>
  <si>
    <t>102</t>
  </si>
  <si>
    <t>Budowa nowego otworu badawczego (piezometru)</t>
  </si>
  <si>
    <t>Wartość robót ogółem :</t>
  </si>
  <si>
    <t>FUNDAMENTOWANIE</t>
  </si>
  <si>
    <t>Wzmacnianie posadowienia (wymiana gruntu w wykopie)</t>
  </si>
  <si>
    <t>Podsypka cementowo-piaskowa zagęszczona mechanicznie, o grubości warstwy po zagęszczeniu: 10 cm</t>
  </si>
  <si>
    <t>ZBROJENIE</t>
  </si>
  <si>
    <t>Zbrojenie betonu stalą klasy A-IIIN - gzyms ściany oporowej</t>
  </si>
  <si>
    <t>Przygotowanie  i montaż na budowie zbrojenia gzymsu ściany oporowej, przy średnicy prętów: 12-16 mm</t>
  </si>
  <si>
    <t>t</t>
  </si>
  <si>
    <t>Zbrojenie betonu stalą klasy A-IIIN - palisada żelbetowa</t>
  </si>
  <si>
    <t xml:space="preserve">Przygotowanie i montaż zbrojenia palisady żelbetowej, przy średnicy prętów: 10-12 mm </t>
  </si>
  <si>
    <t>[ 2.3.]</t>
  </si>
  <si>
    <t>Zbrojenie betonu stalą klasy A-IIIN - fundamenty pod barieroporęcz</t>
  </si>
  <si>
    <t>Przygotowanie i montaż zbrojenia fundamentu pod barieroporęcz, przy średnicy prętów: 10-12 mm</t>
  </si>
  <si>
    <t>BETON</t>
  </si>
  <si>
    <t>Beton podpór w elementach o grubości &lt; 60 cm</t>
  </si>
  <si>
    <t>Betonowanie betonem C30/37 - gzyms ściany oporowej</t>
  </si>
  <si>
    <t>Podpory mostowe i ściany oporowe betonowe i żelbetowe - deskowanie gzymsu ściany oporowej</t>
  </si>
  <si>
    <t>Beton fundamentów w deskowaniu - palisada żelbetowa</t>
  </si>
  <si>
    <t>Betonowanie betonem C25/30 palisady żelbetowej</t>
  </si>
  <si>
    <t>Podpory mostowe i ściany oporowe betonowe i żelbetowe - deskowanie tradycyjne palisady żelbetowej</t>
  </si>
  <si>
    <t>Beton fundamentów w deskowaniu - fundamenty pod barieroporęcz</t>
  </si>
  <si>
    <t xml:space="preserve">Betonowanie betonem C25/30 fundamentów pod barieroporęcz    </t>
  </si>
  <si>
    <t>Podpory mostowe i ściany oporowe betonowe i żelbetowe - deskowanie fundamentów pod barieroporęcz</t>
  </si>
  <si>
    <t>Beton klasy poniżej B25 bez deskowania</t>
  </si>
  <si>
    <t>Betonowanie podbetonu C12/15</t>
  </si>
  <si>
    <t>Montaż prefabrykatów żelbetowych murów oporowych</t>
  </si>
  <si>
    <t>Montaż prefabrykowanych żelbetowych ścian oporowych typu "L" o wysokości</t>
  </si>
  <si>
    <t>element</t>
  </si>
  <si>
    <t>H=0,80m i długości L=1,0m</t>
  </si>
  <si>
    <t>Montaż prefabrykowanych żelbetowych ścian oporowych typu "L" o wysokości H=1,05m i długości L=1,0m</t>
  </si>
  <si>
    <t>Montaż prefabrykowanych żelbetowych ścian oporowych typu "L" o wysokości H=1,30m i długości L=1,0m</t>
  </si>
  <si>
    <t>Montaż prefabrykowanych żelbetowych ścian oporowych typu "L" o wysokości H=1,55m i długości L=1,0m</t>
  </si>
  <si>
    <t>IZOLACJA</t>
  </si>
  <si>
    <t>Izolacja bitumiczna wykonana na zimno</t>
  </si>
  <si>
    <t>Wykonanie na obiektach mostowych izolacji przeciwwilgociowych powłokowych bitumicznych na zimno z roztworu asfaltowego</t>
  </si>
  <si>
    <t>[ 4.2.]</t>
  </si>
  <si>
    <t>Izolacja elementów obiektu mostowego z papy termozgrzewalnej</t>
  </si>
  <si>
    <t xml:space="preserve">Wykonanie izolacji z papy zgrzewalnej wraz z zagruntowaniem podłoża </t>
  </si>
  <si>
    <t>[ 4.3.]</t>
  </si>
  <si>
    <t>Izolacjonawierzchnia na elementach obiektu mostowego</t>
  </si>
  <si>
    <t>Wykonanie nawierzchni na chodnikach gr. 4 mm, na bazie żywic syntetycznych wraz z zagruntowaniem podłoża</t>
  </si>
  <si>
    <t>URZĄDZENIA  DYLATACYJNE</t>
  </si>
  <si>
    <t>Dylatacja - wypełnienie przerw</t>
  </si>
  <si>
    <t>Wykonanie dylatacji - nacięcie i wypełnienie dylatacji masą uszczelniającą</t>
  </si>
  <si>
    <t>ELEMENTY  ZABEZPIECZAJĄCE</t>
  </si>
  <si>
    <t>Barieroporęcze</t>
  </si>
  <si>
    <t>Barieroporęcz</t>
  </si>
  <si>
    <t>INNE  ROBOTY MOSTOWE</t>
  </si>
  <si>
    <t>Drenaż z rur w obsypce</t>
  </si>
  <si>
    <t>Ułożenie rur drenarskich perforowanych średnicy 15 0 mm w otulinie filtracyjnej na podbudowie z prefabrykatów ściekowych wraz z rurami odprowadzającymi wodę (co około 10m)</t>
  </si>
  <si>
    <t>Zabezpieczenie antykorozyjne powierzchni (hydrofobizacja)</t>
  </si>
  <si>
    <t>Zabezpieczenie powierzchni betonowych poprzez pokrycie bezbarwnym środkiem hydrofobizującym</t>
  </si>
  <si>
    <t>Budowa :   Rozbudowa drogi krajowej nr 92 polegająca na realizacji inwestycji pn. Budowa drogi dla rowerów oraz chodnika w ulicy Warszawskiej</t>
  </si>
  <si>
    <t>Branża drogowa</t>
  </si>
  <si>
    <t>Branża drogowa. Mury opoorwe.</t>
  </si>
  <si>
    <t xml:space="preserve">Branża wod.-kan. Budowa kanalizacji deszczowej. </t>
  </si>
  <si>
    <t>Roboty pomiarowe i ziemne</t>
  </si>
  <si>
    <t>Roboty ziemne w gruncie z transportem urobku (90% urobku z wykopu)</t>
  </si>
  <si>
    <t>Wykopy ręczny z transportem</t>
  </si>
  <si>
    <t>Wykopy oraz przekopy o głębokości do 3.0 m wykonywane na odkład</t>
  </si>
  <si>
    <t>Pełne umocnienie ścian wykopów wraz z rozbiórką palami szalunkowymi stalowymi (wypraskami)</t>
  </si>
  <si>
    <t>Podłoża pod kanały i obiekty z materiałów sypkich grubości 20 cm pod kanalizację</t>
  </si>
  <si>
    <t>Obsypka rurociągu do wysokości 20 cm nad rurę - kanalizacja</t>
  </si>
  <si>
    <t>Zasypanie wykopu piaskiem dowiezionym</t>
  </si>
  <si>
    <t>Zasypanie wykopu piaskiem miejscowym</t>
  </si>
  <si>
    <t>Zagęszczanie nasypów - współczynnik zagęszczenia Js=1.00) (grunty sypkie)</t>
  </si>
  <si>
    <t>Montaż konstrukcji podwieszeń kabli energetycznych i telekomunikacyjnych typ lekki; element o rozpiętości 4 m</t>
  </si>
  <si>
    <t>kpl.</t>
  </si>
  <si>
    <t>Demontaż konstrukcji podwieszeń kabli energetycznych i telekomunikacyjnych typ lekki; element o rozpiętości 4 m</t>
  </si>
  <si>
    <t>Roboty montażowe</t>
  </si>
  <si>
    <t>Rury kanalizacyjne PVC-U DN200 (200x5,9mm) SN8 SDR34, rura lita # przykanaliki - wykopy umocnione</t>
  </si>
  <si>
    <t xml:space="preserve">Wpust uliczny kompletny z osadnikiem 1,00 m z elementów betonowych DN500 mm; z rusztem żeliwnym ulicznym typowym klasy D400 (z kołnierzem, pokrywą i kratą na zawiasach (z ryglem), dostosowany pod kosz) </t>
  </si>
  <si>
    <t>szt.</t>
  </si>
  <si>
    <t>Regulacja wysokościowa istn. wpustów ulicznych</t>
  </si>
  <si>
    <t>Oznakowanie trasy rurociągu ułożonego w ziemi taśmą z tworzywa sztucznego</t>
  </si>
  <si>
    <t>Likwidacja istniejącej kanalizacji wraz z utylizacją</t>
  </si>
  <si>
    <t>Likwidacja istniejących studni / wpustów wraz z utylizacją</t>
  </si>
  <si>
    <t>Przejście szczelne dla rury PVC-U DN200 (fi200x5.9mm)</t>
  </si>
  <si>
    <t>Próba wodna szczelności kanałów rurowych o śr.nominalnej 200 mm</t>
  </si>
  <si>
    <t>odc. -1</t>
  </si>
  <si>
    <t xml:space="preserve">Branża wod.-kan. Przebudowa sieci wodociągowej. </t>
  </si>
  <si>
    <t>Roboty ziemne w gruncie z transportem urobku  (90% urobku z wykopu)</t>
  </si>
  <si>
    <t>Pełne umocnienie ścian wykopów wraz z rozbiórką palami szalunkowymi stalowymi (wypraskami) w gruntach suchych ; wykopy o szerokości do 1 m i głębokości do 3.0 m</t>
  </si>
  <si>
    <t>Podłoża pod kanały i obiekty z materiałów sypkich grubości 20 cm pod wodociąg</t>
  </si>
  <si>
    <t>Obsypka rurociągu do wysokości 20 cm nad rurę - wodociąg</t>
  </si>
  <si>
    <t>Rury ciśnieniowe PE100 SDR11 Dz90 mm - wykopy umocnione</t>
  </si>
  <si>
    <t>Likwidacja istniejącego rurociągu wraz z armaturą - wykopy nawodnione</t>
  </si>
  <si>
    <t>Tuleja kołnierzowa 90/80 z kołnierzem i uszczelką - wykopy umocnione</t>
  </si>
  <si>
    <t>Trójnik żel. kołnierzowy 150/80 - wykopy umocnione</t>
  </si>
  <si>
    <t>Łącznik rurowo kołnierzowy RK150 zabezpieczony przed przesunięciem - wykopy umocnione</t>
  </si>
  <si>
    <t>Zasuwa kołnierzowa DN80 PN16 z obudową i skrzynką uliczną do zasuw</t>
  </si>
  <si>
    <t>Króciec dwukołnierzowy DN80 L- 500 mm - wykopy umocnione</t>
  </si>
  <si>
    <t>Hydrant nadziemny DN80 PN16 wraz z kolanem stopowym DN80 żel.</t>
  </si>
  <si>
    <t>Oznakowanie trasy rurociągu taśmą z tworzywa i drutem DY min. 1,0 mm2</t>
  </si>
  <si>
    <t>Oznakowanie armatury za pomocą tabliczek tworzywowych</t>
  </si>
  <si>
    <t>Bloki podporowe pod armaturę</t>
  </si>
  <si>
    <t>Blok oporowy</t>
  </si>
  <si>
    <t>Próba wodna szczelności sieci wodociągowych z rur typu HOBAS, PCW, PVC, PE, PEHD o śr. do 110 mm</t>
  </si>
  <si>
    <t>200m -1</t>
  </si>
  <si>
    <t>Dezynfekcja rurociągów sieci wodociągowych o śr.nominalnej do 150 mm</t>
  </si>
  <si>
    <t>odc.200m</t>
  </si>
  <si>
    <t>Dziesięciokrotne płukanie sieci wodociągowej o śr. nominalnej do 150 mm</t>
  </si>
  <si>
    <t>Branża elektroenergetyczna. Budowa oświetlenia drogowego.</t>
  </si>
  <si>
    <t>Sieć oświetleniowa</t>
  </si>
  <si>
    <t>Przestawienie trasowe szafki oświetlenia ulicznego</t>
  </si>
  <si>
    <t>Wykopy ręczne wraz z zasypaniem, dla słupów oświetleniowych, przy głębokości wykopów do 1,5 m w gruncie kat.III</t>
  </si>
  <si>
    <t>Ręczne stawianie słupów oświetleniowych na fundamencie prefabrykowanym, w gr.kat.I-III: słup stalowy o wys. 7m (bez wysięgnika), słup przeznaczony do wkopywania w grunt</t>
  </si>
  <si>
    <t>Ręczne stawianie słupów oświetleniowych na fundamencie prefabrykowanym, w gr.kat.I-III: słup stalowy o wys. 7m  z wysięgnikiem jednoramiennym o dł. 1,0m, słup przeznaczony do wkopywania w grunt</t>
  </si>
  <si>
    <t>Ręczne stawianie słupów oświetleniowych na fundamencie prefabrykowanym, w gr.kat.I-III: słup stalowy o wys. 10m z wysięgnikiem jednoramiennym o dł. 1,5m oraz dodatkowym wysięgnikiem o dł. 0,5m zainstalowanym na wysokości 7m; słup przeznaczony do wkopywania w grunt</t>
  </si>
  <si>
    <t>Ręczne stawianie słupów oświetleniowych na fundamencie prefabrykowanym, w gr.kat.I-III: słup stalowy o wys. 10m z wysięgnikiem jednoramiennym o dł. 1,5m oraz dodatkowym wysięgnikiem o dł. 1,0m zainstalowanym na wysokości 7m; słup przeznaczony do wkopywania w grunt</t>
  </si>
  <si>
    <t>Montaż na istniejącej latarni dodatkowego wysięgnika o dł. 0,5m</t>
  </si>
  <si>
    <t>Montaż na zamontowanym wysięgniku opraw LED (optyka drogowa)</t>
  </si>
  <si>
    <t>Montaż na zamontowanym wysięgniku opraw LED (optyka PDP)</t>
  </si>
  <si>
    <t>Wykonanie przewiertu sterowanego w gruncie kat.III-IV z powrotnym wciąganiem rur: HDPEp o średnicy 110</t>
  </si>
  <si>
    <t>Ręczne kopanie rowów dla kabli w gruncie kat.III, przy szerokości dna wykopu do 0,4 m i głębokości rowu do 0,8 m</t>
  </si>
  <si>
    <t>Nasypanie warstwy piasku na dnie rowu kablowego o szerokości: do 0.4 m (podsypka)</t>
  </si>
  <si>
    <t>Układanie w wykopie rur ochronnych; rury osłonowe gładkie HDPE 110</t>
  </si>
  <si>
    <t>Ręczne układanie w rowach kablowych i rurach osłonowych, kabli wielożyłowych o masie: ponad 0.5 do 1.0 kg/m , z przykryciem folią, kabel typu YAKY 4x25mm</t>
  </si>
  <si>
    <t>Montaż muf przelotowych z rur termokurczliwych, na kablach energetycznych z żyłami aluminiowymi o izolacji i powłoce z tworzyw sztucznych, na napięcie</t>
  </si>
  <si>
    <t>Nasypanie warstwy przesianej ziemi na dnie rowu kablowego o szerokości: do 0.4 m (nadsypka)</t>
  </si>
  <si>
    <t>Ręczne zasypywanie rowów dla kabli w gruncie kat.III, przy szerokości dna wykopu do 0,4 m i głębokości rowu do 0,6 m</t>
  </si>
  <si>
    <t>Wciąganie przewodów z udziałem podnośnika samochodowego: w słup lub rury osłonowe, kabel YDY 5x2,5mm</t>
  </si>
  <si>
    <t>Montaż kompletu złączy słupowych IZK wkładką DO1 2A i złaczką 2-biegunową</t>
  </si>
  <si>
    <t>Montaż uziomu z bednarki o przekroju 30x4 w wykopie: bednarka Fe/Zn 30x4</t>
  </si>
  <si>
    <t xml:space="preserve">Mechaniczne pogrążanie uziomów pionowych prętowych w gruncie: kat.III: uziom Fe/Zn śr. 18 mm </t>
  </si>
  <si>
    <t>Badania i pomiary instalacji uziemienia ochronnego lub roboczego : - pierwszy pomiar</t>
  </si>
  <si>
    <t>Badanie linii kablowej: niskiego napięcia - kabel 4-żyłowy</t>
  </si>
  <si>
    <t>odc</t>
  </si>
  <si>
    <t>Demontaż latarni ulicznej wraz z wysięgnikiem i oprawą</t>
  </si>
  <si>
    <t>Demontaż kabli wielożyłowych układanych w ziemi</t>
  </si>
  <si>
    <t>100 m</t>
  </si>
  <si>
    <t>Wywóz ziemi samochodami samowyładowczymi z załadowaniem i wyładowaniem gruntu</t>
  </si>
  <si>
    <t>Branża elektroenergetyczna. Budowa sygnalizacji świetlnej.</t>
  </si>
  <si>
    <t>Sygnalizacja świetlna</t>
  </si>
  <si>
    <t>Korekta posadowienia szafy sterownika wraz z fundamentem</t>
  </si>
  <si>
    <t>Montaż latarń sygnałów ulicznych na masztach lub konsolach, z głowicą: wierzchołkową; sygnalizator dla pojazdów ogólny, soczewki 3x300mm, LED, trójkomorowy, bez przesłony</t>
  </si>
  <si>
    <t>Montaż latarń sygnałów ulicznych na masztach lub konsolach, z głowicą: wierzchołkową; sygnalizator pieszy / rowerowy; 2x200mm, LED, dwukomorowy</t>
  </si>
  <si>
    <t>Montaż konsol sygnalizatorów ulicznych na maszcie, przy ilości konsol w komplecie: 3</t>
  </si>
  <si>
    <t>Montaż konsol sygnalizatorów ulicznych na maszcie, przy ilości konsol w komplecie: 2</t>
  </si>
  <si>
    <t>Konstrukcje wsporcze przykręcane - zaciski</t>
  </si>
  <si>
    <t>Konstrukcje wsporcze przykręcane -  wsporniki</t>
  </si>
  <si>
    <t xml:space="preserve">Konstrukcje wsporcze przykręcane - pokrywy masztu </t>
  </si>
  <si>
    <t>Montaż sygnalizatorów akustycznych</t>
  </si>
  <si>
    <t>Zainstalowanie detektora termowizyjnego z uchwytem montażowym</t>
  </si>
  <si>
    <t>Fundament betonowy - prefabrykowany klasy B-25, V=0,4m3</t>
  </si>
  <si>
    <t>Montaż masztów sygnalizacji ulicznej h=3,5m, typu R</t>
  </si>
  <si>
    <t>Montaż masztów sygnalizacji ulicznej h=4,0m, typu R</t>
  </si>
  <si>
    <t>Wciąganie ręczne kabla do otworu kanalizacji kablowej, kabla o powłoce termoplastycznej, o średnicy: do 30 mm</t>
  </si>
  <si>
    <t>Kabel YKSY 7x1,5mm2</t>
  </si>
  <si>
    <t>Kabel YKSY 10x1,5mm2</t>
  </si>
  <si>
    <t>Kabel XzTKMXpw 3x2x0,6</t>
  </si>
  <si>
    <t>Roboty remontowe - cięcie piłą nawierzchni : bitumicznych,na głębokość do 5 cm</t>
  </si>
  <si>
    <t>Roboty remontowe - cięcie piłą nawierzchni : bitumicznych,na głębokość od 6 do 10 cm</t>
  </si>
  <si>
    <t>Układanie kabli w drodze - ręcznie, kabel LgYd 2,5mm2 (pętle indukcyjne)</t>
  </si>
  <si>
    <t>Przebicie w elementach z betonu żwirowego otworów o powierzchni do 0,05 m2 i grubości: ponad 10 cm do 20 cm</t>
  </si>
  <si>
    <t>Wypełnienie szczelin nawierzchni drogowej masą zalewową, przy głębokości szczelin do 14 cm i szerokości 2 cm</t>
  </si>
  <si>
    <t>Montaż muf na kablach energetycznych o izolacji i powłoce ztworzyw sztucznych, z żyłami Cu, na napięcie do 1kV, kabelwielożyłowy</t>
  </si>
  <si>
    <t>Mechaniczne pogrążanie uziomów pionowych prętowych w gruncie: kat.III: FeZn, Fi 18 mm</t>
  </si>
  <si>
    <t>Montaż uziomu z bednarki ocynkowanejo przekroju 30x4 w wykopie</t>
  </si>
  <si>
    <t>Budowa kanalizacji kablowej z rur HDPE75 w gruncie kat.III, przy 1 warstwie w ciągu kanalizacji - 1 rur. w warst.; 1 otw. w ciągu kanal.</t>
  </si>
  <si>
    <t>Korekta posadowienia studni kablowej SRK1</t>
  </si>
  <si>
    <t>studnia</t>
  </si>
  <si>
    <t>Badania i pomiary instalacji uziemienia ochronnego lub roboczego: - pierwszy pomiar</t>
  </si>
  <si>
    <t>Badanie linii kablowej telekomunikacyjnej</t>
  </si>
  <si>
    <t>Badanie linii kablowej: sterowniczej - kabel 10-żyłowy sygnalizacyjny</t>
  </si>
  <si>
    <t>Badanie linii kablowej: sterowniczej - kabel 7-żyłowy sygnalizacyjny</t>
  </si>
  <si>
    <t>Uruchomienie zespołów realizacji programów o liczbie linii wejściowych i wyjściowych do 60</t>
  </si>
  <si>
    <t>zespół</t>
  </si>
  <si>
    <t>Demontaż masztów prostych sygnalizacji ulicznej o wys. do 4m (wraz z fundamentem, sygnalizatorami)</t>
  </si>
  <si>
    <t>Demontaż kabli sterowniczych układanych w ziemi</t>
  </si>
  <si>
    <t>Branża elektroenergetyczna. Przebudowa i zabezpieczenie sieci elektroenergetycznych.</t>
  </si>
  <si>
    <t>Przebudowa sieci elektroenergetycznej Enea Operator</t>
  </si>
  <si>
    <t>Montaż głowic konektorowych RSTI 5854 w stacji transformatorowej</t>
  </si>
  <si>
    <t>Przestawienie trasowe złącza kablowego wraz z fundamentem</t>
  </si>
  <si>
    <t>Wykonanie przepustów pod drogami i torami w gruncie kat.III-IV, prostoliniowo,przeciskiem hydraulicznym, z powrotnym wciąganiem rur: HDPEp o średnicy 110 (rury SRS110)</t>
  </si>
  <si>
    <t>Wykonanie przepustów pod drogami i torami w gruncie kat.III-IV, prostoliniowo,przeciskiem hydraulicznym, z powrotnym wciąganiem rur: HDPEp o średnicy 160 (rury SRS160)</t>
  </si>
  <si>
    <t>Ręczne kopanie rowów dla kabli i/lub rur osłonowych w gruncie kat.III, przy szerokości dna wykopu do 0,4 m i głębokości rowu do 0,8 m</t>
  </si>
  <si>
    <t>Ręczne kopanie rowów dla kabli i/lub rur osłonowych w gruncie kat.III, przy szerokości dna wykopu do 0,4 m i głębokości rowu do 1,0 m</t>
  </si>
  <si>
    <t>Nasypanie warstwy piasku na dnie rowu kablowego o szerokości: do 0.4 m - podsypka</t>
  </si>
  <si>
    <t>Ręczne układanie w rowach kablowych lub rurach osłonowych kabli z przykryciem folią, kabel typu NAY2Y-J 4x150mm2</t>
  </si>
  <si>
    <t>Ręczne układanie w rowach kablowych lub rurach osłonowych kabli z przykryciem folią, kabel typu NA2XS(F)2Y 1x150mm2 (12/20)</t>
  </si>
  <si>
    <t>Układanie w wykopie rur ochronnych HDPE o średnicy 110mm (rury karbowane SRS110)</t>
  </si>
  <si>
    <t>Układanie w wykopie rur ochronnych HDPE o średnicy 160mm (rury karbowane SRS160)</t>
  </si>
  <si>
    <t>Montaż muf przelotowych z rur termokurczliwych, na kablach energetycznych z żyłami aluminiowymi o izolacji i powłoce z tworzyw sztucznych, na napięcie do 1 kV, o przekroju żył: ponad 120 do 240mm2,  kabel wielożyłowy: mufa np. POLJ-01/4x120-240</t>
  </si>
  <si>
    <t>Montaż muf przejściowych na kablach energetycznych z żyłami aluminiowymi, o izolacji i powłoce z tworzyw sztucznych, przy przekroju żył: ponad 120 do 240 mm2, na nap.ponad 10 do 20 kV: mufa TRAJ 24/1x120-240-3SB</t>
  </si>
  <si>
    <t>Nasypanie warstwy piasku na dnie rowu kablowego o szerokości: do 0.4 m - przykrycie kabla</t>
  </si>
  <si>
    <t>Ręczne zasypywanie rowów dla kabli i/lub rur osłonowych w gruncie kat.III, przy szerokości dna wykopu do 0,4 m i głębokości rowu do 0,6 m</t>
  </si>
  <si>
    <t>Ręczne zasypywanie rowów dla kabli i/lub rur osłonowych w gruncie kat.III, przy szerokości dna wykopu do 0,4 m i głębokości rowu do 0,8 m</t>
  </si>
  <si>
    <t>Badanie linii kablowej: średniego napięcia</t>
  </si>
  <si>
    <t>pomiar</t>
  </si>
  <si>
    <t>Wywóz ziemi samochodami samowyładowczymi z załadowaniem i wyładowaniem gruntu kategorii: III</t>
  </si>
  <si>
    <t>Przebudowa sieci elektroenergetycznej AQUANET</t>
  </si>
  <si>
    <t>Przebudowa sieci elektroenergetycznej WLZ</t>
  </si>
  <si>
    <t>Ręczne układanie w rowach kablowych lub rurach osłonowych, kabli z przykryciem folią, kabel typu NAYY-J 4x35mm2</t>
  </si>
  <si>
    <t>Montaż muf przelotowych z rur termokurczliwych, na kablach energetycznych z żyłami aluminiowymi o izolacji i powłoce z tworzyw sztucznych, na napięcie do 1 kV, o przekroju żył: ponad 16 do 35mm2,  kabel wielożyłowy: mufa np. POLJ-01/4x16-35</t>
  </si>
  <si>
    <t>Branża telekomunikacyjna. Przebudowa i zabezpieczenie sieci telekomunikacyjnych.</t>
  </si>
  <si>
    <t>Przebudowa linii kablowych Orange S.A.</t>
  </si>
  <si>
    <t>Wymiana ram 600x1000</t>
  </si>
  <si>
    <t>Wymiana pokryw 600x1000</t>
  </si>
  <si>
    <t>Podwyższenie o 20 cm ram 600x1000</t>
  </si>
  <si>
    <t>Przebudowa linii kablowej Netia</t>
  </si>
  <si>
    <t>Przebudowa studni kablowych . Grunt kategorii IV</t>
  </si>
  <si>
    <t>Demontaż szafy kablowej</t>
  </si>
  <si>
    <t>Przesunięcie słupka kablowego</t>
  </si>
  <si>
    <t>Montaż uziomów szpilkowych miedziowanych. Metoda ręczna, grunt kat.III, 3 m</t>
  </si>
  <si>
    <t>Montaż uziomów szpilkowych miedziowanych. Metoda ręczna, grunt kat.III, każde następne 1,5 m</t>
  </si>
  <si>
    <t>Badanie i pomiar uziemienia ochronnego lub roboczego</t>
  </si>
  <si>
    <t>Nr Spec.Techn.: D-01.00.00</t>
  </si>
  <si>
    <t>Nr Spec.Techn.: D-01.01.01</t>
  </si>
  <si>
    <t>Roboty pomiarowe przy liniowych robotach ziemnych - trasa dróg w terenie równinnym</t>
  </si>
  <si>
    <t>Stabilizacja granic prawnych w terenie wraz z opracowaniem niezbędnych dokumentów geodezyjnych</t>
  </si>
  <si>
    <t xml:space="preserve">Odtworzenie punktów osnowy geodezyjnej </t>
  </si>
  <si>
    <t>Nr Spec.Techn.: D-01.02.01</t>
  </si>
  <si>
    <t>Ścinanie piłą mechaniczną drzew o średnicy &lt;15 cm</t>
  </si>
  <si>
    <t>Mechaniczne karczowanie pni o średnicy: &lt;15 cm</t>
  </si>
  <si>
    <t>Ścinanie piłą mechaniczną drzew o średnicy: 16-25 cm</t>
  </si>
  <si>
    <t>Mechaniczne karczowanie pni o średnicy: 16-25 cm</t>
  </si>
  <si>
    <t>Ścinanie piłą mechaniczną drzew o średnicy: 36-45 cm</t>
  </si>
  <si>
    <t>Mechaniczne karczowanie pni o średnicy: 36-45 cm</t>
  </si>
  <si>
    <t>Mechaniczne karczowanie krzaków i podszycia: średniej gęstości</t>
  </si>
  <si>
    <t>ha</t>
  </si>
  <si>
    <t>Oczyszczenie terenu po wykarczowaniu, z drobnych gałęzi, korzeni i kory z wywiezieniem</t>
  </si>
  <si>
    <t>Transport na odległość do 10 km dłużyc</t>
  </si>
  <si>
    <t>Transport na odległość do 10 km karpiny</t>
  </si>
  <si>
    <t>mp</t>
  </si>
  <si>
    <t>Transport na odległość do 10 km gałęzi</t>
  </si>
  <si>
    <t>Nr Spec.Techn.: D-01.02.02</t>
  </si>
  <si>
    <t>Usunięcie warstwy ziemi urodzajnej /humusu/ za pomocą spycharek, przy grubości warstwy: do 15 cm</t>
  </si>
  <si>
    <t>Roboty ziemne wykonywane koparkami, z transportem urobku na odległość do 10 km,</t>
  </si>
  <si>
    <t>Nr Spec.Techn.: D-01.02.04</t>
  </si>
  <si>
    <t>Rozebranie nawierzchni z mieszanek mineralno-bitumicznych, o grubości 5 cm</t>
  </si>
  <si>
    <t>Rozebranie nawierzchni z betonowych płyt chodnikowych</t>
  </si>
  <si>
    <t>Rozebranie nawierzchni z kruszywa kamiennego, o grubości do 20 cm</t>
  </si>
  <si>
    <t>Rozebranie nawierzchni z kostki betonowej przy wys. kostki 8 cm</t>
  </si>
  <si>
    <t>Rozebranie krawężników betonowych o wymiarach: 20x30 cm, na podsypce cementowo-piaskowej</t>
  </si>
  <si>
    <t>Rozebranie krawężników betonowych o wymiarach: 15x30 cm, na podsypce cementowo-piaskowej</t>
  </si>
  <si>
    <t>Rozebranie krawężników wtopionych, o wymiarach: 12x25 cm, na podsypce cementowo-piaskowej</t>
  </si>
  <si>
    <t>Rozebranie ław pod krawężniki, obrzeża i ścieki przy ławie: z betonu</t>
  </si>
  <si>
    <t>Rozebranie barier stalowych: pojedynczych</t>
  </si>
  <si>
    <t>Rozebranie ogrodzenia stalowego</t>
  </si>
  <si>
    <t>Rozebranie furtek stalowych</t>
  </si>
  <si>
    <t>Rozebranie szyldów reklamowych</t>
  </si>
  <si>
    <t>Rozebranie murów betonowych</t>
  </si>
  <si>
    <t>Wywiezienie gruzu z terenu rozbiórki samochodem samowyładowczym na odległość 10 km, z załadunkiem i wyładunkiem mechanicznym.</t>
  </si>
  <si>
    <t>Nr Spec.Techn.: D-02.00.00</t>
  </si>
  <si>
    <t xml:space="preserve">Wykonanie wykopów </t>
  </si>
  <si>
    <t>Nr Spec.Techn.: D-02.01.01</t>
  </si>
  <si>
    <t>Roboty ziemne wykonywane koparkami z transportem urobku samochodami samowyładowczymi na odległość do 10 km</t>
  </si>
  <si>
    <t>Nr Spec.Techn.: D-02.03.01</t>
  </si>
  <si>
    <t>Formowanie nasypów o wysokości do 3,0 m spycharkami, z zagęszczeniem nasypu, z ziemi dostarczanej środkami transportu kołowego</t>
  </si>
  <si>
    <t>Zagęszczenie uprzednio rozplantowanego warstwami gruntu w nasypie</t>
  </si>
  <si>
    <t>[ 9.]</t>
  </si>
  <si>
    <t>Nr Spec.Techn.: D-04.00.00</t>
  </si>
  <si>
    <t>[ 10.]</t>
  </si>
  <si>
    <t>Nr Spec.Techn.: D-04.01.01</t>
  </si>
  <si>
    <t>[ 11.]</t>
  </si>
  <si>
    <t>Nr Spec.Techn.: D-04.03.01</t>
  </si>
  <si>
    <t>Czyszczenie mechaniczne nawierzchni drogowej: niebitumicznej</t>
  </si>
  <si>
    <t>Skropienie nawierzchni drogowych asfaltem: niebitumicznej</t>
  </si>
  <si>
    <t>Skropienie nawierzchni drogowych asfaltem: bitumicznej</t>
  </si>
  <si>
    <t>[ 12.]</t>
  </si>
  <si>
    <t>Nr Spec.Techn.: D-04.04.02</t>
  </si>
  <si>
    <t>Podbudowa z mieszanki niezwiązanej z kruszywem C90/3 o grubości po zagęszczeniu 25 cm</t>
  </si>
  <si>
    <t>Podbudowa z mieszanki niezwiązanej z kruszywem C90/3 o grubości po zagęszczeniu 20 cm</t>
  </si>
  <si>
    <t>Podbudowa z mieszanki niezwiązanej z kruszywem C90/3 o grubości po zagęszczeniu 10 cm</t>
  </si>
  <si>
    <t>[ 13.]</t>
  </si>
  <si>
    <t>Nr Spec.Techn.: D-04.05.01</t>
  </si>
  <si>
    <t>Warstwa ulepszonego podłoża z mieszanki stabilizowanej cementem C3/4 o grubości warstwy po zagęszczeniu 10 cm</t>
  </si>
  <si>
    <t>Pielęgnacja piaskiem z polewaniem wodą warstwy ulepszonego podłoża</t>
  </si>
  <si>
    <t>[ 14.]</t>
  </si>
  <si>
    <t>Podbudowa i warstwa wzmacniająca z mieszanki związanej cementem (betonowa)</t>
  </si>
  <si>
    <t>Nr Spec.Techn.: D-04.06.01b</t>
  </si>
  <si>
    <t>Podbudowy z betonu cementowego C8/10 dylatowanego o grubości warstwy po zagęszczeniu 10 cm</t>
  </si>
  <si>
    <t>Warstwa wzmacniająca z betonu cementowego C8/10 dylatowanego o grubości warstwy po zagęszczeniu 15 cm</t>
  </si>
  <si>
    <t>Pielęgnacja piaskiem z polewaniem wodą podbudowy z mieszanki betonowej</t>
  </si>
  <si>
    <t>[ 15.]</t>
  </si>
  <si>
    <t>Nr Spec.Techn.: D-05.00.00</t>
  </si>
  <si>
    <t>[ 16.]</t>
  </si>
  <si>
    <t>Nawierzchnia z kostki kamiennej</t>
  </si>
  <si>
    <t>Nr Spec.Techn.: D-05.03.01</t>
  </si>
  <si>
    <t>Nawierzchnie z kostki granitowej 8/11 na podsypce cementowo-piaskowej, z uszczelnieniem żywicą epoksydową</t>
  </si>
  <si>
    <t>[ 17.]</t>
  </si>
  <si>
    <t>Nr Spec.Techn.: D-05.03.05</t>
  </si>
  <si>
    <t>Warstwa wiążąca z betonu asfaltowego AC 16W - warstwa wiążąca po zagęszczeniu o grubości 8 cm</t>
  </si>
  <si>
    <t>Nr Spec.Techn.: D-05.03.05a</t>
  </si>
  <si>
    <t>Nr Spec.Techn.: D-05.03.05b</t>
  </si>
  <si>
    <t>Warstwa ścieralna z betonu asfaltowego AC 5S - warstwa ścieralna po zagęszczeniu o grubości 4 cm</t>
  </si>
  <si>
    <t>[ 18.]</t>
  </si>
  <si>
    <t>Nr Spec.Techn.: D-05.03.23</t>
  </si>
  <si>
    <t>Nawierzchnie z betonowej kostki brukowej fazowanej o grubości 8 cm - szarej, typu behaton, na podsypce cementowo-piaskowej gr. 3 cm</t>
  </si>
  <si>
    <t>Nawierzchnie z betonowej kostki brukowej fazowanej o grubości 8 cm - jasno szarej, typu cegiełka, na podsypce cementowo-piaskowej gr. 3 cm</t>
  </si>
  <si>
    <t>[ 19.]</t>
  </si>
  <si>
    <t>Nr Spec.Techn.: D-06.00.00</t>
  </si>
  <si>
    <t>[ 20.]</t>
  </si>
  <si>
    <t>Nr Spec.Techn.: D-06.01.01</t>
  </si>
  <si>
    <t>Plantowanie, humusowanie i obsianie skarp przy grubości warstwy humusu 10 cm</t>
  </si>
  <si>
    <t>[ 21.]</t>
  </si>
  <si>
    <t>Pobocza gruntowe</t>
  </si>
  <si>
    <t>Nr Spec.Techn.: D-06.03.01</t>
  </si>
  <si>
    <t>Umocnienie poboczy mieszanką kruszywa o uziarnieniu 0/31,5 klinowaną grysem 0/2 mm o grubości warstwy 10 cm</t>
  </si>
  <si>
    <t>[ 22.]</t>
  </si>
  <si>
    <t>Nr Spec.Techn.: D-07.00.00</t>
  </si>
  <si>
    <t>[ 23.]</t>
  </si>
  <si>
    <t>Oznakowanie poziome grubowarstwowe</t>
  </si>
  <si>
    <t>Nr Spec.Techn.: D-07.01.01</t>
  </si>
  <si>
    <t>Oznakowanie poziome grubowarstwowe - linie ciągłe</t>
  </si>
  <si>
    <t>Oznakowanie poziome grubowarstwowe - malowanie symboli</t>
  </si>
  <si>
    <t>Malowanie stopni schodów farbą koloru żółtego</t>
  </si>
  <si>
    <t>[ 24.]</t>
  </si>
  <si>
    <t>Nr Spec.Techn.: D-07.02.01</t>
  </si>
  <si>
    <t>Słupki do znaków drogowych: z rur stalowych o średnicy 70 mm</t>
  </si>
  <si>
    <t>Montaż tablicy skrajni drogi U-9a/U-9b</t>
  </si>
  <si>
    <t xml:space="preserve">Montaż słupków blokujących U-12c </t>
  </si>
  <si>
    <t>Słupki do znaków drogowych wg standardów SIM</t>
  </si>
  <si>
    <t>Przymocowanie niepodświetlonych tablic znaków drogowych wg standardów SIM</t>
  </si>
  <si>
    <t>[ 25.]</t>
  </si>
  <si>
    <t>Oznakowanie pionowe i poziome</t>
  </si>
  <si>
    <t>Nr Spec.Techn.: D-07.02.03</t>
  </si>
  <si>
    <t>Organizacja ruchu na czas robót (projekt, uzgodnienie, wykonanie, utrzymanie i demontaż) - oznakowanie pionowe i poziome</t>
  </si>
  <si>
    <t>Nr Spec.Techn.: D-07.05.01</t>
  </si>
  <si>
    <t>Bariery ochronne stalowe jednostronne N2W3</t>
  </si>
  <si>
    <t>[ 27.]</t>
  </si>
  <si>
    <t>Nr Spec.Techn.: D-08.00.00</t>
  </si>
  <si>
    <t>[ 28.]</t>
  </si>
  <si>
    <t>Nr Spec.Techn.: D-08.01.01</t>
  </si>
  <si>
    <t>Krawężniki betonowe wystające, o wymiarach: 15x30 cm - na podsypce cementowo-piaskowej gr. 5cm</t>
  </si>
  <si>
    <t>[ 29.]</t>
  </si>
  <si>
    <t>Chodniki (z płyt betonowych, z brukowej kostki betonowej, z płyt kamiennych, z klinkieru, mieszanki mineralno-asfaltowej, asfaltu lanego, kostki kamiennej)</t>
  </si>
  <si>
    <t>Nr Spec.Techn.: D-08.02.01</t>
  </si>
  <si>
    <t>Chodnik z płyt betonowych o wymiarach 50x50x7 cm, kolor jasny szary, na podsypce: cementowo-piaskowej, z wypełnieniem spoin zaprawą cementową</t>
  </si>
  <si>
    <t>Wykonanie fakturowego oznaczenia nawierzchniowego - faktura ostrzegawcza dla niewidomych typu B o szerokości 0,6 m (prefabrykat)</t>
  </si>
  <si>
    <t>[ 30.]</t>
  </si>
  <si>
    <t>Nr Spec.Techn.: D-08.03.01</t>
  </si>
  <si>
    <t>[ 31.]</t>
  </si>
  <si>
    <t>Ścieki (z prefabrykowanych elementów betonowych, klinkierowe, z kostki kamiennej, brukowca, płyt chodnikowych)</t>
  </si>
  <si>
    <t>Nr Spec.Techn.: D-08.05.02</t>
  </si>
  <si>
    <t>Ściek przykrawężnikowy z kostki brukowej betonowej o grubości: 8 cm, na podsypce cementowo-piaskowej gr. 5cm (szerokość 2 rzędów na płask)</t>
  </si>
  <si>
    <t>Ławy pod ścieki: betonowe z betonu C12/15 (B15)</t>
  </si>
  <si>
    <t>[ 32.]</t>
  </si>
  <si>
    <t>Zieleń drogowa</t>
  </si>
  <si>
    <t>Nr Spec.Techn.: D-09.00.00</t>
  </si>
  <si>
    <t>[ 33.]</t>
  </si>
  <si>
    <t>Nr Spec.Techn.: D-09.01.01</t>
  </si>
  <si>
    <t>Ogrodzenie ochronne dla drzew i krzewów</t>
  </si>
  <si>
    <t>[ 34.]</t>
  </si>
  <si>
    <t>Nr Spec.Techn.: D-10.00.00</t>
  </si>
  <si>
    <t>[ 35.]</t>
  </si>
  <si>
    <t>Mury oporowe (betonowe, żelbetowe, kamienne)</t>
  </si>
  <si>
    <t>Nr Spec.Techn.: D-10.01.01</t>
  </si>
  <si>
    <t>Wykonanie scianki oporowej typu L z prefabrykowanych elementów żelbetowych o wysokości 1,8 m klasy obciążenia 5 wraz z wykonaniem ławy z chudego betonu o gr. 15cm</t>
  </si>
  <si>
    <t>Wykonanie scianki oporowej typu L z prefabrykowanych elementów żelbetowych o wysokości 1,7 m klasy obciążenia 5 wraz z wykonaniem ławy z chudego betonu o gr. 15cm</t>
  </si>
  <si>
    <t>Wykonanie scianki oporowej typu L z prefabrykowanych elementów żelbetowych o wysokości 1,6 m klasy obciążenia 5 wraz z wykonaniem ławy z chudego betonu o gr. 15cm</t>
  </si>
  <si>
    <t>Wykonanie scianki oporowej typu L z prefabrykowanych elementów żelbetowych o wysokości 1,5 m klasy obciążenia 5 wraz z wykonaniem ławy z chudego betonu o gr. 15cm</t>
  </si>
  <si>
    <t>Wykonanie scianki oporowej typu L z prefabrykowanych elementów żelbetowych o wysokości 1,4 m klasy obciążenia 5 wraz z wykonaniem ławy z chudego betonu o gr. 15cm</t>
  </si>
  <si>
    <t>Wykonanie scianki oporowej typu L z prefabrykowanych elementów żelbetowych o wysokości 1,3 m klasy obciążenia 5 wraz z wykonaniem ławy z chudego betonu o gr. 15cm</t>
  </si>
  <si>
    <t>Wykonanie scianki oporowej typu L z prefabrykowanych elementów żelbetowych o wysokości 1,2 m klasy obciążenia 5 wraz z wykonaniem ławy z chudego betonu o gr. 15cm</t>
  </si>
  <si>
    <t>Wykonanie scianki oporowej typu L z prefabrykowanych elementów żelbetowych o wysokości 1,1 m klasy obciążenia 5 wraz z wykonaniem ławy z chudego betonu o gr. 15cm</t>
  </si>
  <si>
    <t>Wykonanie palisady betonowej o wymiarach 16.5 x 16,5 x 120 cm</t>
  </si>
  <si>
    <t>[ 36.]</t>
  </si>
  <si>
    <t>Schody</t>
  </si>
  <si>
    <t>Nr Spec.Techn.: D-10.02.01</t>
  </si>
  <si>
    <t>Poręcz stalowa wzdłuż schodów</t>
  </si>
  <si>
    <t xml:space="preserve">Wartość robót : </t>
  </si>
  <si>
    <t>Roboty montażowe - odwodnienie</t>
  </si>
  <si>
    <t>Nr Spec.Techn.: D-03.02.01</t>
  </si>
  <si>
    <t>Roboty pomiarowe przy liniowych robotach ziemnych</t>
  </si>
  <si>
    <t>Roboty ziemne wykonywane koparkami podsiębiernymi o poj. łyżki 0.60 m3 w gruncie kat. III-IV z transportem urobku na odległość 10 km po drogach o nawierzchni utwardzonej samochodami samowyładowczymi (80% urobku z wykopu)</t>
  </si>
  <si>
    <t>Wykopy ręczny z transportem na odległość do 10 km (grunt kat. III)</t>
  </si>
  <si>
    <t>Wykopy oraz przekopy o głębokości do 3.0 m wykonywane na odkład koparkami podsiębiernymi o pojemności łyżki 0.60 m3 w gruncie kat. I-II</t>
  </si>
  <si>
    <t>Pełne umocnienie ścian wykopów wraz z rozbiórką palami szalunkowymi stalowymi (wypraskami) w gruntach suchych ; wykopy o głębokości do 3.0 m; grunt kat. I-IV</t>
  </si>
  <si>
    <t>Podłoża pod kanały i obiekty z materiałów sypkich grubości 20 cm</t>
  </si>
  <si>
    <t>Obsypka rurociągu do wysokości 20 cm nad rurę</t>
  </si>
  <si>
    <t>Zasypanie wykopu koparką piaskiem dowiezionym</t>
  </si>
  <si>
    <t>Zasypanie wykopu koparką gruntem rodzimym</t>
  </si>
  <si>
    <t>Zagęszczanie nasypów z gruntu sypkiego kat. I-II ubijakami mechanicznymi - współczynnik zagęszczenia Js=1.00) (grunty sypkie)</t>
  </si>
  <si>
    <t>Montaż konstrukcji podwieszeń rurociągów i kanałów; element o rozpiętości 4 m</t>
  </si>
  <si>
    <t>Demontaż konstrukcji podwieszeń rurociągów i kanałów; element o rozpiętości 4 m</t>
  </si>
  <si>
    <t>Zakup i montaż rur kanalizacyjnych DN300 (315/9,2 mm) PVC-U klasy S, SN8, o strukturze litej - wykopy umocnione</t>
  </si>
  <si>
    <t>Zakup i montaż rur kanalizacyjnych DN200 (200/5.9 mm) PVC-U klasy S, SN8, o strukturze litej - wykopy umocnione</t>
  </si>
  <si>
    <t>Płyta prefabrykowana pod studnie DN1000</t>
  </si>
  <si>
    <t>Studnie kanalizacyjne z elementów betonowych kompletne o średnicy Dn 1000 mm</t>
  </si>
  <si>
    <t>stud.</t>
  </si>
  <si>
    <t>Wpust ściekowy (typowy) z osadnikiem 1,00m z elementów betonowych DN500 (kompletne), z rusztem klasy D400</t>
  </si>
  <si>
    <t>Likwidacja istniejącego przykanalika DN250</t>
  </si>
  <si>
    <t>Likwidacja istniejącego wpustu ściekowego</t>
  </si>
  <si>
    <t>Przejście szczelne produkcji Integra Gliwice typ ZW o średnicy DN300</t>
  </si>
  <si>
    <t>Regulacja wysokościowa istniejących włazów kanalizacyjnych</t>
  </si>
  <si>
    <t>Regulacja wysokościowa istniejących skrzynek wodociągowych</t>
  </si>
  <si>
    <t>Trójnik DN300/160PVC-U - wykopy umocnione</t>
  </si>
  <si>
    <t>Trójnik DN200/200PVC-U - wykopy umocnione</t>
  </si>
  <si>
    <t>Kolano 45 stopni DN160PVC-U - wykopy umocnione</t>
  </si>
  <si>
    <t>Kolano 45 stopni DN200PVC-U- wykopy umocnione</t>
  </si>
  <si>
    <t>Obetonowanie kaskady ( beton C12/15)</t>
  </si>
  <si>
    <t>Próba wodna szczelności kanałów rurowych o śr.nominalnej 300 mm</t>
  </si>
  <si>
    <t>Strona 4 / 4</t>
  </si>
  <si>
    <t>Przebudowa sieci elektroenergetycznej Enea Operator - ul. Świętowidzka (na odcinku od ulicy Warszawskiej do wybudowanego odcinka z placem do zawracania przed ul. Warszawską)</t>
  </si>
  <si>
    <t>Przebudowa sieci Enea Oświetlenie - ul. Świętowidzka (na odcinku od ulicy Warszawskiej do wybudowanego odcinka z placem do zawracania przed ul. Warszawską)</t>
  </si>
  <si>
    <t>Przebudowa sieci ZDM Poznań - ul. Świętowidzka (na odcinku od ulicy Warszawskiej do wybudowanego odcinka z placem do zawracania przed ul. Warszawską)</t>
  </si>
  <si>
    <t>Przebudowa sieci AQUANET - ul. Świętowidzka (na odcinku od ulicy Warszawskiej do wybudowanego odcinka z placem do zawracania przed ul. Warszawską)</t>
  </si>
  <si>
    <t>Przebudowa sieci Odbiorcy (m.373)- ul. Świętowidzka (na odcinku od ulicy Warszawskiej do wybudowanego odcinka z placem do zawracania przed ul. Warszawską)</t>
  </si>
  <si>
    <t>Przebudowa sieci kablowej SN (właściciel niezidentyfikowany) - ul. Świętowidzka (na odcinku od ulicy Warszawskiej do wybudowanego odcinka z placem do zawracania przed ul. Warszawską)</t>
  </si>
  <si>
    <t>Montaż szafy kablowej SK6 wraz z fundamentem</t>
  </si>
  <si>
    <t>Nr Spec.Techn.: D-01.03.02</t>
  </si>
  <si>
    <t>Montaż rur osłonowych na słupach: rura osłonowa typu SV75 o dł 3m z głowicą czopową</t>
  </si>
  <si>
    <t>Nr Spec.Techn.: D-01.03.01</t>
  </si>
  <si>
    <t>Ręczne kopanie rowów dla kabli i/lub rur osłonowych w gruncie kat.III, przy szerokości dna wykopu do 0,6 m i głębokości rowu do 0,8 m</t>
  </si>
  <si>
    <t>Nasypanie warstwy piasku na dnie rowu kablowego o szerokości: ponad 0.4 do 0.6 m - podsypka</t>
  </si>
  <si>
    <t>Ręczne układanie w rowach kablowych lub rurach osłonowych, kabli z przykryciem folią, kabel typu NAY2Y-J 4x150mm2</t>
  </si>
  <si>
    <t>Montaż muf przelotowych z rur termokurczliwych, na kablach energetycznych z żyłami aluminiowymi o izolacji i powłoce z tworzyw sztucznych, na napięcie do 1 kV, o przekroju żył: ponad 70 do 150mm2,  kabel wielożyłowy: mufa np. POLJ-01/4x70-150</t>
  </si>
  <si>
    <t>Nasypanie warstwy piasku na dnie rowu kablowego o szerokości: ponad 0.4 do 0.6 m - przykrycie kabla</t>
  </si>
  <si>
    <t>Ręczne zasypywanie rowów dla kabli i/lub rur osłonowych w gruncie kat.III, przy szerokości dna wykopu do 0,6 m i głębokości rowu do 0,6 m</t>
  </si>
  <si>
    <t>Badanie i pomiar uziemienia ochronnego lub roboczego: pierwszy pomiar</t>
  </si>
  <si>
    <t>Nr Spec.Techn.: D - 01.03.01</t>
  </si>
  <si>
    <t>Demontaż złącza kablowego wraz z fundamentem</t>
  </si>
  <si>
    <t>Demontaż stanowisk słupowych liniii napowietrznej nn</t>
  </si>
  <si>
    <t>Demontaż przewodów nieizolowanych linii napowietrznej, o przekroju przewodu do 120 mm2, z przeznaczeniem na złom</t>
  </si>
  <si>
    <t>km/prz.</t>
  </si>
  <si>
    <t>Demontaż kabli wielożyłowych układanych w ziemi, o masie: ponad 1,0 do 2,0 kg/m /grunt kat.III-IV/</t>
  </si>
  <si>
    <t>Nr Spec.Techn.: D - 01.03.02</t>
  </si>
  <si>
    <t>Demontaż przewodów izolowanych linii napowietrznej typu AsXSn z przeznaczeniem na złom</t>
  </si>
  <si>
    <t>Demontaż oprawy ulicznej wraz z wysięgnikiem</t>
  </si>
  <si>
    <t>Nr Spec.Techn.: D.07.07.01</t>
  </si>
  <si>
    <t>Ręczne układanie w rowach kablowych lub rurach osłonowych, kabli z przykryciem folią, kabel typu YAKY 4x35mm2</t>
  </si>
  <si>
    <t>Montaż muf przelotowych z rur termokurczliwych, na kablach energetycznych z żyłami aluminiowymi o izolacji i powłoce z tworzyw sztucznych, na napięcie do 1 kV, kabel YKY 3x6mm2</t>
  </si>
  <si>
    <t>Ręczne układanie w rowach kablowych lub rurach osłonowych, kabli z przykryciem folią, kabel typu YAKY 3x6mm2</t>
  </si>
  <si>
    <t>Montaż muf przelotowych z rur termokurczliwych, na kablach energetycznych z żyłami aluminiowymi o izolacji i powłoce z tworzyw sztucznych, na napięcie do 1 kV, kabel typu YAKY 3x6mm2</t>
  </si>
  <si>
    <t>Badanie linii kablowej: niskiego napięcia - kabel 3-żyłowy</t>
  </si>
  <si>
    <t>Ręczne układanie w rowach kablowych lub rurach osłonowych, kabli  z przykryciem folią: kabel NA2XS(F)2Y 1x150mm2 (12/20)</t>
  </si>
  <si>
    <t>Montaż muf przejściowych na kablach energetycznych z żyłami aluminiowymi, o izolacji i powłoce z tworzyw sztucznych, przy przekroju żył: ponad 120 do 240 mm2, na nap.ponad 10 do 20 kV: TRAJ 24/1x70-150-3SB</t>
  </si>
  <si>
    <t>Demontaż kabli wielożyłowych układanych w ziemi, o masie: ponad 2,0 do 3,0 kg/m /grunt kat.III-IV/ (1 kabel SN)</t>
  </si>
  <si>
    <t>Strona 6 / 6</t>
  </si>
  <si>
    <t>Budowa kanalizacji teletechnicznej - ul. Świętowidzka (na odcinku od ulicy Warszawskiej do wybudowanego odcinka z placem do zawracania przed ul. Warszawską)</t>
  </si>
  <si>
    <t>Nr Spec.Techn.: D-01.03.04</t>
  </si>
  <si>
    <t>Budowa studni kablowych prefabrykowanych rozdzielczych typu SKR1 w gruncie - kat. III z zabezpieczeniem zamkiem lub kłódką</t>
  </si>
  <si>
    <t>Budowa studni kablowych prefabrykowanych rozdzielczych typu SKR2 w gruncie - kat. III z zabezpieczeniem zamkiem lub kłódką</t>
  </si>
  <si>
    <t>Budowa kanalizacji kablowej z rur: - 1 x HDPE 110/6,3, - 4 x HDPE 40/3,7,  - 1 x pakiet mikrorurek 7 x HDPE 12/8, w gruncie kat.III, przy 1 warstwie w ciągu kanalizacji</t>
  </si>
  <si>
    <t>Montaż wsporników kablowych dwutorowych</t>
  </si>
  <si>
    <t>Badanie szczelności zmontowanych odcinków kanalizacji wtórnej i rurociągów kablowych o długości do 2 km w ziemi, przy pomocy sprężarki, dla rur o średnicy: 40 mm</t>
  </si>
  <si>
    <t>Strona 3 / 3</t>
  </si>
  <si>
    <t>Gaz</t>
  </si>
  <si>
    <t xml:space="preserve">Roboty przygotowawcze ziemne </t>
  </si>
  <si>
    <t>Wyszczególnienie do wykonania by passu # metoda Stop System - gazoc. śr/c - By pass B1 odc. 2</t>
  </si>
  <si>
    <t>Wyszczególnienie do wykonania by passu # metoda Stop System - gazoc. śr/c - By pass B2 odc. 2</t>
  </si>
  <si>
    <t>Wyszczególnienie do wykonania by passu # metoda Stop System - gazoc. śr/c - By pass B3 odc. 2</t>
  </si>
  <si>
    <t>Nr Spec.Techn.: D-01.03.06</t>
  </si>
  <si>
    <t>Roboty ziemne wykonywane koparkami podsiębiernymi o poj. łyżki 0.60 m3 w gruncie kat. III-IV z transportem urobku na odległość 10 km po drogach o nawierzchni utwardzonej samochodami samowyładowczymi</t>
  </si>
  <si>
    <t>Wykopy z załadunkiem ręcznym i transportem na odległość do 10 km (grunt kat. III)</t>
  </si>
  <si>
    <t>Pełne umocnienie ścian wykopów wraz z rozbiórką palami szalunkowymi stalowymi (wypraskami) w gruntach suchych o głębokości do 3.0 m; grunt kat. I-IV</t>
  </si>
  <si>
    <t>Podsypka z piasku grubości 20 cm pod kanalizację</t>
  </si>
  <si>
    <t>Rury ciśnieniowe PE100 SDR17 Dz355 mm do gazu - wykopy umocnione</t>
  </si>
  <si>
    <t>Łączenie rur z polietylenu o śr. nominalnej 355 mm metodą zgrzewania czołowego - wykopy umocnione</t>
  </si>
  <si>
    <t>poł.</t>
  </si>
  <si>
    <t>Rury ciśnieniowe PE100 SDR17 Dz160 mm do gazu - wykopy umocnione</t>
  </si>
  <si>
    <t>Łączenie rur z polietylenu o śr. nominalnej 160 mm metodą zgrzewania czołowego - wykopy umocnione</t>
  </si>
  <si>
    <t>Rury ciśnieniowe PE100 RC SDR11 Dz32 mm do gazu - wykopy umocnione</t>
  </si>
  <si>
    <t>Likwidacja istniejącego gazociągu DN200 nieczynnego - trwałe usunięcie z gruntu ( odcięcie i zaślepienie końcówek)</t>
  </si>
  <si>
    <t>Likwidacja istniejących gazociągów (trwałe usunięcie z ziemi)</t>
  </si>
  <si>
    <t>Taśma ostrzegawcza z tworzywa sztucznego o szerokości 0,4 m</t>
  </si>
  <si>
    <t>metr</t>
  </si>
  <si>
    <t>Analog - drut miedziany DY 2,5 mm2</t>
  </si>
  <si>
    <t>Kolano 60 stopni Dz160PE</t>
  </si>
  <si>
    <t>Kolano 30 stopni Dz160PE</t>
  </si>
  <si>
    <t>Kolano 15 stopni Dz160PE</t>
  </si>
  <si>
    <t>Kolano 15 stopni Dz 355 PE</t>
  </si>
  <si>
    <t>Kolano 60 stopni Dz 355 PE</t>
  </si>
  <si>
    <t>Kolano 90 stopni Dz 355 PE</t>
  </si>
  <si>
    <t>Rura ochronna PE100 SDR17 Dz355 mm</t>
  </si>
  <si>
    <t>Przeciąganie rurociągów przewodowych 160  w rurach ochronnych (wraz z kosztem płóz h-42 mm - 14 kpl.)</t>
  </si>
  <si>
    <t>Zasuwa kołnierzowa DN150 PN16 z obudową i skrzynką uliczną do zasuw</t>
  </si>
  <si>
    <t>Zasuwa kołnierzowa DN50 PN16 z obudową i skrzynką uliczną do zasuw</t>
  </si>
  <si>
    <t>Trójnik 355/160PE</t>
  </si>
  <si>
    <t>Połączenie kołnierzowe PE-stal 160/150 - wykopy umocnione</t>
  </si>
  <si>
    <t>Wykonanie zacisków na istn. gazoc. Dz63PE + mufa naprawcza Dz63PE</t>
  </si>
  <si>
    <t>Połączenia rur z polietylenu o śr. 32 mm za pomocą kształtek elektrooporowych</t>
  </si>
  <si>
    <t>Próba pneumatyczna wytrzymałości i szczelności gazociągu</t>
  </si>
  <si>
    <t>Redukcja PE 160/125</t>
  </si>
  <si>
    <t>Przejście PE/stal 125/100 - wykopy umocnione</t>
  </si>
  <si>
    <t>Kołnierz zaślepiający DN100 stal - wykopy umocnione</t>
  </si>
  <si>
    <t>Montaż urządzenia do wstrzymania przepływu gazu metoda Stop System</t>
  </si>
  <si>
    <t>Rozcięcie istniejącego gazociągu DN100 stal</t>
  </si>
  <si>
    <t>złącz.</t>
  </si>
  <si>
    <t>Króciec kołn. 100/80 - wykopy umocnione</t>
  </si>
  <si>
    <t>Zasuwy DN80 z kołnierzem</t>
  </si>
  <si>
    <t>Przejście PE/stal kołn 90/80 - wykopy umocnione</t>
  </si>
  <si>
    <t>Mufa elektrooporowa Dz90PE</t>
  </si>
  <si>
    <t>Kołnierz zaślepiający o średnicy 80 mm</t>
  </si>
  <si>
    <t>Trójnik siodłowy z nawiertką PE 90/25</t>
  </si>
  <si>
    <t>Mufa Dz25PE</t>
  </si>
  <si>
    <t>Przejście PE/stal 25/25</t>
  </si>
  <si>
    <t>Rura stal DN25 - wyprowadzenie 3m nad teren</t>
  </si>
  <si>
    <t>kmpl</t>
  </si>
  <si>
    <t>Rury ciśnieniowe do wykonania by passu Dz90PE100 SDR17</t>
  </si>
  <si>
    <t>Odpowietrzenie projektowanego odcinka gazociągu: Obejma do nawiercania pod ciśnieniem 160/32 PE</t>
  </si>
  <si>
    <t>Odpowietrzenie projektowanego odcinka gazociągu: Montaż mufy elektrooporowej PE fi 32</t>
  </si>
  <si>
    <t>Odpowietrzenie projektowanego odcinka gazociągu: Przejście PE/stal 32/25</t>
  </si>
  <si>
    <t>Odpowietrzenie projektowanego odcinka gazociągu: Kolano 90 stopni DN25 stal.</t>
  </si>
  <si>
    <t>Odpowietrzenie projektowanego odcinka gazociągu: Rura stal DN25 - wyprowadzenie 3m nad teren</t>
  </si>
  <si>
    <t>Odpowietrzenie projektowanego odcinka gazociągu: Zaślepka elektrooporowa Dz32PE</t>
  </si>
  <si>
    <t>Demontaż by-passu po wykonaniu robót</t>
  </si>
  <si>
    <t>[ 1.4.]</t>
  </si>
  <si>
    <t>Kolano 11 stopni Dz 355 PE</t>
  </si>
  <si>
    <t>Rozcięcie istniejącego gazociągu Dz355PE - wykopy umocnione</t>
  </si>
  <si>
    <t>Obejma siodłowa 355/125</t>
  </si>
  <si>
    <t>Mufa elektrooporowa DN125</t>
  </si>
  <si>
    <t>Zasuwa DN100 z kołnierzem</t>
  </si>
  <si>
    <t>Rura do wykonania by passu Dz125PE100 SDR11</t>
  </si>
  <si>
    <t>Odpowietrzenie projektowanego odcinka gazociągu: Obejma do nawiercania pod ciśnieniem 355/32 PE</t>
  </si>
  <si>
    <t>[ 1.5.]</t>
  </si>
  <si>
    <t>103</t>
  </si>
  <si>
    <t>104</t>
  </si>
  <si>
    <t>105</t>
  </si>
  <si>
    <t>106</t>
  </si>
  <si>
    <t>107</t>
  </si>
  <si>
    <t>Sieć oświetleniowa - ul. Świętowidzka (na odcinku od ulicy Warszawskiej do wybudowanego odcinka z placem do zawracania przed ul. Warszawską)</t>
  </si>
  <si>
    <t>Nr Spec.Techn.: D-07.07.01</t>
  </si>
  <si>
    <t>Przestawienie trasowe słupów oświetleniowych wraz z fundamentem prefabrykowanym</t>
  </si>
  <si>
    <t>Ręczne stawianie słupów oświetleniowych na fundamencie prefabrykowanym, w gr.kat.I-III: słup stalowy o wys. 7m bez wysięgnika, przeznaczony do wkopywania w grunt</t>
  </si>
  <si>
    <t>Przebudowa linii kablowych Netia</t>
  </si>
  <si>
    <t>Przebudowa linii kablowych Echostar</t>
  </si>
  <si>
    <t>Kable</t>
  </si>
  <si>
    <t>Ułożenie rur dwudzielnych RHDPE-D119 w wykopie otwartym</t>
  </si>
  <si>
    <t>Ułożenie rury RHDPE 110/6,3 w wykopie otwartym</t>
  </si>
  <si>
    <t>Budowa rurociągu kablowego z 1 rury HDPE śr.40 mm na bębnach,na głębokości 1 m w wykopie wykonanym ręcznie w gruntach kat.IV</t>
  </si>
  <si>
    <t>Układanie kabla o średnicy do 30 mm wypełnionego w gotowym rowie kablowym z zasypaniem ręcznym. Liczba układanych kabli- 1</t>
  </si>
  <si>
    <t>Montaż złączy równoległych kabli wypełnionych typu kanałowego w ziemi z zastosowaniem pojedynczych łączników żył. Złącze na kablu o liczbie par - 2</t>
  </si>
  <si>
    <t>złącze</t>
  </si>
  <si>
    <t>Montaż złączy równoległych w kanalizacji kablowej z zastosowaniem modułowych łączników żył. Złącze na kablu o liczbie par - 10</t>
  </si>
  <si>
    <t>Montaż zespołów łączówek szczelinowych dwustronnych, zabezpieczonych. Łączówki uszczelnione i nieuszczelnione w zespoleo liczbie par zacisków - 10</t>
  </si>
  <si>
    <t>Pomiary końcowe prądem stałym kabla o 10 parach</t>
  </si>
  <si>
    <t>odcinek</t>
  </si>
  <si>
    <t>Pomiar tłumienności skutecznej przy jednej częstotliwości. Pomiary kabla o 10 parach</t>
  </si>
  <si>
    <t>Pomiar tłumienności zbliżnoprzenikowej i zdalnoprzenikowej przy jednej częstotliwości. Pomiary kabla o 10 parach</t>
  </si>
  <si>
    <t>Budowa kanalizacji kablowej pierwotnej z rur z tworzyw sztucznych w wykopie w gruncie kat.IV.1 w-wa w ciągu kanalizacji,1 rura w warstwie,1 otwór w ciągu</t>
  </si>
  <si>
    <t>Wyciąganie ręczne kabli współosiowych z kanalizacji kablowej.</t>
  </si>
  <si>
    <t>Wciąganie ręczne kabli współosiowych do kanalizacji kablowej.</t>
  </si>
  <si>
    <t>Demontaż złączy odgałęźnych na kablach światłowodowych ułożonych w kanalizacji kablowej.1 kabel odgałęźny,mufa złączowa skręcana,1 spajany światłowód</t>
  </si>
  <si>
    <t>Demontaż złączy odgałęźnych na kablach światłowodowych ułożonych w kanalizacji kablowej.1 kabel odgałęźny,mufa złącz.skręcana,każdy następny światłowód</t>
  </si>
  <si>
    <t>Wyciąganie kabli światłowodowych z kanalizacji kabel do dług.2 km</t>
  </si>
  <si>
    <t>Wciąganie kabli światłowodowych do kanalizacji, kabel w odcinkach dług.2 km</t>
  </si>
  <si>
    <t>Montaż złączy odgałęźnych na kablach światłowodowych ułożonych w kanalizacji kablowej.1 kabel odgałęźny,mufa złączowa skręcana,1 spajany światłowód</t>
  </si>
  <si>
    <t>Montaż złączy odgałęźnych na kablach światłowodowych ułożonych w kanalizacji kablowej.1 kabel odgałęźny,mufa złącz.skręcana,każdy następny światłowód</t>
  </si>
  <si>
    <t>Pomiary reflektometryczne końcowe odcinków regeneratorowych z przełącznicy linii światłowodowych. 1 zmierzony światłowód</t>
  </si>
  <si>
    <t>Pomiary reflektometryczne końcowe odcinków regeneratorowych z przełącznicy linii światłowodowych. Każdy następny zmierzony światłowód</t>
  </si>
  <si>
    <t>Pomiary indywidualne tłumienności optycznej linii światłowodowych metodą transmisyjną. 1 zmierzony światłowód</t>
  </si>
  <si>
    <t>Pomiary indywidualne tłumienności optycznej linii światłowodowych metodą transmisyjną. Każdy następny zmierzony światłowód</t>
  </si>
  <si>
    <t>XzTKMXpw 2x2x0,5</t>
  </si>
  <si>
    <t>XzTKMXpw 5x4x0,5</t>
  </si>
  <si>
    <t>Branża elektroenergetyczna. Kolizje EN</t>
  </si>
  <si>
    <t>Branża telekomunikacyjna. KT</t>
  </si>
  <si>
    <t>Branża instalacyjna. Przebudowa sieci gazowej</t>
  </si>
  <si>
    <t>Budowa dróg na osiedlu Zieliniec: ul. Świętowidzka (odc. przy ul. Warszawskiej z placem do zawracania)</t>
  </si>
  <si>
    <t xml:space="preserve">Budowa dróg na osiedlu Zieliniec: ul. Świętowidzka (odc. przy ul. Warszawskiej z placem do zawracania) </t>
  </si>
  <si>
    <t>warstwa ścieralna z betonu asfaltowego AC 11S - warstwa ścieralna po zagęszczeniu o grubości 4 cm</t>
  </si>
  <si>
    <t>644</t>
  </si>
  <si>
    <t>464</t>
  </si>
  <si>
    <t>279</t>
  </si>
  <si>
    <t>459</t>
  </si>
  <si>
    <t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</si>
</sst>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_ ;[Red]\-#,##0\ "/>
    <numFmt numFmtId="165" formatCode="#,##0.00_ ;[Red]\-#,##0.00\ "/>
    <numFmt numFmtId="166" formatCode="#,##0&quot; F&quot;_);[Red]\(#,##0&quot; F&quot;\)"/>
    <numFmt numFmtId="167" formatCode="#,##0.00&quot; F&quot;_);[Red]\(#,##0.00&quot; F&quot;\)"/>
  </numFmts>
  <fonts count="30" x14ac:knownFonts="1">
    <font>
      <sz val="10"/>
      <name val="Arial CE"/>
    </font>
    <font>
      <sz val="10"/>
      <name val="Arial CE"/>
      <family val="2"/>
      <charset val="238"/>
    </font>
    <font>
      <b/>
      <sz val="14"/>
      <name val="Times New Roman CE"/>
      <family val="1"/>
      <charset val="238"/>
    </font>
    <font>
      <sz val="10"/>
      <name val="Arial CE"/>
      <family val="2"/>
      <charset val="238"/>
    </font>
    <font>
      <sz val="10"/>
      <name val="Helv"/>
      <charset val="238"/>
    </font>
    <font>
      <sz val="10"/>
      <name val="Helv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8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Helvetica"/>
      <charset val="238"/>
    </font>
    <font>
      <b/>
      <sz val="12"/>
      <name val="Helvetica"/>
      <charset val="238"/>
    </font>
    <font>
      <sz val="8"/>
      <name val="Helvetica"/>
      <charset val="238"/>
    </font>
    <font>
      <sz val="12"/>
      <name val="Helvetica"/>
      <charset val="238"/>
    </font>
    <font>
      <sz val="10"/>
      <name val="Helvetica"/>
      <charset val="238"/>
    </font>
    <font>
      <sz val="12"/>
      <color rgb="FF000000"/>
      <name val="Arial"/>
    </font>
    <font>
      <sz val="7"/>
      <color rgb="FF000000"/>
      <name val="Arial Narrow"/>
      <charset val="1"/>
    </font>
    <font>
      <sz val="8"/>
      <color rgb="FF000000"/>
      <name val="Arial Narrow"/>
      <charset val="1"/>
    </font>
    <font>
      <b/>
      <sz val="10"/>
      <color rgb="FF000000"/>
      <name val="Arial Narrow"/>
      <charset val="1"/>
    </font>
    <font>
      <sz val="9"/>
      <color rgb="FF000000"/>
      <name val="Arial Narrow"/>
      <charset val="1"/>
    </font>
    <font>
      <b/>
      <sz val="8"/>
      <color rgb="FF000000"/>
      <name val="Arial Narrow"/>
      <charset val="1"/>
    </font>
    <font>
      <b/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7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1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80808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15">
    <xf numFmtId="0" fontId="0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16" fillId="0" borderId="0">
      <alignment horizontal="left" vertical="top" wrapText="1"/>
    </xf>
    <xf numFmtId="0" fontId="26" fillId="0" borderId="0">
      <alignment horizontal="left" vertical="top" wrapText="1"/>
    </xf>
  </cellStyleXfs>
  <cellXfs count="242">
    <xf numFmtId="0" fontId="0" fillId="0" borderId="0" xfId="0"/>
    <xf numFmtId="0" fontId="1" fillId="0" borderId="0" xfId="10"/>
    <xf numFmtId="0" fontId="1" fillId="0" borderId="0" xfId="10" applyAlignment="1">
      <alignment horizontal="center" vertical="center"/>
    </xf>
    <xf numFmtId="0" fontId="9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0" fontId="10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applyFont="1" applyAlignment="1">
      <alignment horizontal="right" vertical="center" wrapText="1"/>
    </xf>
    <xf numFmtId="0" fontId="1" fillId="0" borderId="0" xfId="10" applyAlignment="1">
      <alignment horizontal="center"/>
    </xf>
    <xf numFmtId="0" fontId="9" fillId="0" borderId="0" xfId="10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2" fillId="0" borderId="0" xfId="10" applyFont="1" applyAlignment="1">
      <alignment horizontal="center" vertical="center" wrapText="1"/>
    </xf>
    <xf numFmtId="0" fontId="12" fillId="2" borderId="4" xfId="10" applyFont="1" applyFill="1" applyBorder="1" applyAlignment="1">
      <alignment horizontal="center" vertical="center" wrapText="1"/>
    </xf>
    <xf numFmtId="0" fontId="12" fillId="2" borderId="11" xfId="11" applyFont="1" applyFill="1" applyBorder="1" applyAlignment="1">
      <alignment horizontal="center" vertical="center" wrapText="1"/>
    </xf>
    <xf numFmtId="0" fontId="12" fillId="2" borderId="9" xfId="10" applyFont="1" applyFill="1" applyBorder="1" applyAlignment="1">
      <alignment horizontal="center" vertical="center" wrapText="1"/>
    </xf>
    <xf numFmtId="0" fontId="12" fillId="2" borderId="12" xfId="9" applyFont="1" applyFill="1" applyBorder="1" applyAlignment="1">
      <alignment horizontal="center" vertical="center" wrapText="1"/>
    </xf>
    <xf numFmtId="0" fontId="13" fillId="0" borderId="2" xfId="10" applyFont="1" applyBorder="1" applyAlignment="1">
      <alignment horizontal="center" vertical="center"/>
    </xf>
    <xf numFmtId="0" fontId="13" fillId="0" borderId="1" xfId="10" applyFont="1" applyBorder="1" applyAlignment="1">
      <alignment horizontal="center" vertical="center" wrapText="1"/>
    </xf>
    <xf numFmtId="0" fontId="13" fillId="0" borderId="8" xfId="10" applyFont="1" applyBorder="1" applyAlignment="1">
      <alignment horizontal="center" vertical="center"/>
    </xf>
    <xf numFmtId="0" fontId="12" fillId="0" borderId="13" xfId="10" applyFont="1" applyBorder="1" applyAlignment="1">
      <alignment horizontal="center" vertical="center"/>
    </xf>
    <xf numFmtId="0" fontId="12" fillId="0" borderId="3" xfId="10" applyFont="1" applyBorder="1" applyAlignment="1">
      <alignment horizontal="left" vertical="center" wrapText="1" indent="1"/>
    </xf>
    <xf numFmtId="4" fontId="12" fillId="0" borderId="7" xfId="10" quotePrefix="1" applyNumberFormat="1" applyFont="1" applyBorder="1" applyAlignment="1">
      <alignment horizontal="right" vertical="center"/>
    </xf>
    <xf numFmtId="0" fontId="14" fillId="0" borderId="14" xfId="10" quotePrefix="1" applyFont="1" applyBorder="1" applyAlignment="1">
      <alignment horizontal="center" vertical="center"/>
    </xf>
    <xf numFmtId="0" fontId="12" fillId="0" borderId="10" xfId="10" applyFont="1" applyBorder="1" applyAlignment="1">
      <alignment horizontal="right" vertical="center" wrapText="1"/>
    </xf>
    <xf numFmtId="4" fontId="12" fillId="0" borderId="17" xfId="10" quotePrefix="1" applyNumberFormat="1" applyFont="1" applyBorder="1" applyAlignment="1">
      <alignment horizontal="right" vertical="center"/>
    </xf>
    <xf numFmtId="0" fontId="14" fillId="0" borderId="13" xfId="10" quotePrefix="1" applyFont="1" applyBorder="1" applyAlignment="1">
      <alignment horizontal="center" vertical="center"/>
    </xf>
    <xf numFmtId="0" fontId="12" fillId="0" borderId="3" xfId="10" applyFont="1" applyBorder="1" applyAlignment="1">
      <alignment horizontal="right" vertical="center" wrapText="1"/>
    </xf>
    <xf numFmtId="0" fontId="14" fillId="0" borderId="15" xfId="10" applyFont="1" applyBorder="1" applyAlignment="1">
      <alignment horizontal="right" vertical="center" wrapText="1"/>
    </xf>
    <xf numFmtId="0" fontId="12" fillId="0" borderId="6" xfId="10" applyFont="1" applyBorder="1" applyAlignment="1">
      <alignment horizontal="right" vertical="center" wrapText="1"/>
    </xf>
    <xf numFmtId="4" fontId="12" fillId="0" borderId="16" xfId="10" applyNumberFormat="1" applyFont="1" applyBorder="1" applyAlignment="1">
      <alignment horizontal="right" vertical="center" wrapText="1"/>
    </xf>
    <xf numFmtId="0" fontId="16" fillId="0" borderId="0" xfId="13">
      <alignment horizontal="left" vertical="top" wrapText="1"/>
    </xf>
    <xf numFmtId="49" fontId="18" fillId="3" borderId="22" xfId="13" applyNumberFormat="1" applyFont="1" applyFill="1" applyBorder="1" applyAlignment="1">
      <alignment horizontal="center" vertical="center" wrapText="1" readingOrder="1"/>
    </xf>
    <xf numFmtId="49" fontId="18" fillId="3" borderId="23" xfId="13" applyNumberFormat="1" applyFont="1" applyFill="1" applyBorder="1" applyAlignment="1">
      <alignment horizontal="right" vertical="top" wrapText="1" readingOrder="1"/>
    </xf>
    <xf numFmtId="49" fontId="17" fillId="3" borderId="0" xfId="13" applyNumberFormat="1" applyFont="1" applyFill="1" applyAlignment="1">
      <alignment horizontal="right" vertical="top" wrapText="1" readingOrder="1"/>
    </xf>
    <xf numFmtId="49" fontId="18" fillId="0" borderId="23" xfId="13" applyNumberFormat="1" applyFont="1" applyBorder="1" applyAlignment="1">
      <alignment horizontal="right" vertical="top" wrapText="1" readingOrder="1"/>
    </xf>
    <xf numFmtId="49" fontId="18" fillId="3" borderId="0" xfId="13" applyNumberFormat="1" applyFont="1" applyFill="1" applyAlignment="1">
      <alignment vertical="top" wrapText="1" readingOrder="1"/>
    </xf>
    <xf numFmtId="0" fontId="26" fillId="0" borderId="0" xfId="14">
      <alignment horizontal="left" vertical="top" wrapText="1"/>
    </xf>
    <xf numFmtId="49" fontId="25" fillId="3" borderId="22" xfId="14" applyNumberFormat="1" applyFont="1" applyFill="1" applyBorder="1" applyAlignment="1">
      <alignment horizontal="center" vertical="center" wrapText="1" readingOrder="1"/>
    </xf>
    <xf numFmtId="49" fontId="25" fillId="3" borderId="23" xfId="14" applyNumberFormat="1" applyFont="1" applyFill="1" applyBorder="1" applyAlignment="1">
      <alignment horizontal="right" vertical="top" wrapText="1" readingOrder="1"/>
    </xf>
    <xf numFmtId="49" fontId="24" fillId="3" borderId="0" xfId="14" applyNumberFormat="1" applyFont="1" applyFill="1" applyAlignment="1">
      <alignment horizontal="right" vertical="top" wrapText="1" readingOrder="1"/>
    </xf>
    <xf numFmtId="49" fontId="25" fillId="3" borderId="0" xfId="14" applyNumberFormat="1" applyFont="1" applyFill="1" applyAlignment="1">
      <alignment vertical="top" wrapText="1" readingOrder="1"/>
    </xf>
    <xf numFmtId="49" fontId="23" fillId="3" borderId="21" xfId="14" applyNumberFormat="1" applyFont="1" applyFill="1" applyBorder="1" applyAlignment="1">
      <alignment vertical="top" wrapText="1" readingOrder="1"/>
    </xf>
    <xf numFmtId="49" fontId="25" fillId="0" borderId="23" xfId="14" applyNumberFormat="1" applyFont="1" applyBorder="1" applyAlignment="1">
      <alignment horizontal="right" vertical="top" wrapText="1" readingOrder="1"/>
    </xf>
    <xf numFmtId="49" fontId="25" fillId="0" borderId="23" xfId="14" applyNumberFormat="1" applyFont="1" applyBorder="1" applyAlignment="1">
      <alignment horizontal="center" vertical="top" wrapText="1" readingOrder="1"/>
    </xf>
    <xf numFmtId="44" fontId="16" fillId="0" borderId="0" xfId="13" applyNumberFormat="1">
      <alignment horizontal="left" vertical="top" wrapText="1"/>
    </xf>
    <xf numFmtId="49" fontId="18" fillId="3" borderId="22" xfId="13" applyNumberFormat="1" applyFont="1" applyFill="1" applyBorder="1" applyAlignment="1">
      <alignment vertical="center" wrapText="1" readingOrder="1"/>
    </xf>
    <xf numFmtId="49" fontId="21" fillId="0" borderId="23" xfId="13" applyNumberFormat="1" applyFont="1" applyBorder="1" applyAlignment="1">
      <alignment vertical="top" wrapText="1" readingOrder="1"/>
    </xf>
    <xf numFmtId="44" fontId="21" fillId="0" borderId="23" xfId="13" applyNumberFormat="1" applyFont="1" applyBorder="1" applyAlignment="1">
      <alignment vertical="top" wrapText="1" readingOrder="1"/>
    </xf>
    <xf numFmtId="44" fontId="18" fillId="3" borderId="27" xfId="13" applyNumberFormat="1" applyFont="1" applyFill="1" applyBorder="1" applyAlignment="1">
      <alignment vertical="top" wrapText="1" readingOrder="1"/>
    </xf>
    <xf numFmtId="49" fontId="18" fillId="3" borderId="3" xfId="13" applyNumberFormat="1" applyFont="1" applyFill="1" applyBorder="1" applyAlignment="1">
      <alignment vertical="center" wrapText="1" readingOrder="1"/>
    </xf>
    <xf numFmtId="49" fontId="21" fillId="0" borderId="3" xfId="13" applyNumberFormat="1" applyFont="1" applyBorder="1" applyAlignment="1">
      <alignment vertical="top" wrapText="1" readingOrder="1"/>
    </xf>
    <xf numFmtId="44" fontId="21" fillId="0" borderId="3" xfId="13" applyNumberFormat="1" applyFont="1" applyBorder="1" applyAlignment="1">
      <alignment vertical="top" wrapText="1" readingOrder="1"/>
    </xf>
    <xf numFmtId="49" fontId="18" fillId="3" borderId="36" xfId="13" applyNumberFormat="1" applyFont="1" applyFill="1" applyBorder="1" applyAlignment="1">
      <alignment vertical="top" wrapText="1" readingOrder="1"/>
    </xf>
    <xf numFmtId="49" fontId="18" fillId="3" borderId="37" xfId="13" applyNumberFormat="1" applyFont="1" applyFill="1" applyBorder="1" applyAlignment="1">
      <alignment vertical="top" wrapText="1" readingOrder="1"/>
    </xf>
    <xf numFmtId="44" fontId="18" fillId="3" borderId="37" xfId="13" applyNumberFormat="1" applyFont="1" applyFill="1" applyBorder="1" applyAlignment="1">
      <alignment vertical="top" wrapText="1" readingOrder="1"/>
    </xf>
    <xf numFmtId="49" fontId="25" fillId="3" borderId="22" xfId="14" applyNumberFormat="1" applyFont="1" applyFill="1" applyBorder="1" applyAlignment="1">
      <alignment vertical="center" wrapText="1" readingOrder="1"/>
    </xf>
    <xf numFmtId="49" fontId="22" fillId="0" borderId="23" xfId="14" applyNumberFormat="1" applyFont="1" applyBorder="1" applyAlignment="1">
      <alignment vertical="top" wrapText="1" readingOrder="1"/>
    </xf>
    <xf numFmtId="44" fontId="22" fillId="0" borderId="23" xfId="14" applyNumberFormat="1" applyFont="1" applyBorder="1" applyAlignment="1">
      <alignment vertical="top" wrapText="1" readingOrder="1"/>
    </xf>
    <xf numFmtId="49" fontId="18" fillId="4" borderId="23" xfId="13" applyNumberFormat="1" applyFont="1" applyFill="1" applyBorder="1" applyAlignment="1">
      <alignment horizontal="right" vertical="top" wrapText="1" readingOrder="1"/>
    </xf>
    <xf numFmtId="49" fontId="21" fillId="4" borderId="23" xfId="13" applyNumberFormat="1" applyFont="1" applyFill="1" applyBorder="1" applyAlignment="1">
      <alignment vertical="top" wrapText="1" readingOrder="1"/>
    </xf>
    <xf numFmtId="44" fontId="21" fillId="3" borderId="23" xfId="13" applyNumberFormat="1" applyFont="1" applyFill="1" applyBorder="1" applyAlignment="1">
      <alignment horizontal="center" vertical="top" wrapText="1" readingOrder="1"/>
    </xf>
    <xf numFmtId="44" fontId="21" fillId="3" borderId="53" xfId="13" applyNumberFormat="1" applyFont="1" applyFill="1" applyBorder="1" applyAlignment="1">
      <alignment horizontal="center" vertical="top" wrapText="1" readingOrder="1"/>
    </xf>
    <xf numFmtId="44" fontId="18" fillId="3" borderId="22" xfId="13" applyNumberFormat="1" applyFont="1" applyFill="1" applyBorder="1" applyAlignment="1">
      <alignment vertical="center" wrapText="1" readingOrder="1"/>
    </xf>
    <xf numFmtId="49" fontId="18" fillId="3" borderId="45" xfId="13" applyNumberFormat="1" applyFont="1" applyFill="1" applyBorder="1" applyAlignment="1">
      <alignment horizontal="right" vertical="top" wrapText="1" readingOrder="1"/>
    </xf>
    <xf numFmtId="49" fontId="18" fillId="3" borderId="46" xfId="13" applyNumberFormat="1" applyFont="1" applyFill="1" applyBorder="1" applyAlignment="1">
      <alignment horizontal="right" vertical="top" wrapText="1" readingOrder="1"/>
    </xf>
    <xf numFmtId="44" fontId="18" fillId="3" borderId="47" xfId="13" applyNumberFormat="1" applyFont="1" applyFill="1" applyBorder="1" applyAlignment="1">
      <alignment horizontal="right" vertical="top" wrapText="1" readingOrder="1"/>
    </xf>
    <xf numFmtId="44" fontId="18" fillId="3" borderId="48" xfId="13" applyNumberFormat="1" applyFont="1" applyFill="1" applyBorder="1" applyAlignment="1">
      <alignment horizontal="right" vertical="top" wrapText="1" readingOrder="1"/>
    </xf>
    <xf numFmtId="44" fontId="18" fillId="3" borderId="49" xfId="13" applyNumberFormat="1" applyFont="1" applyFill="1" applyBorder="1" applyAlignment="1">
      <alignment horizontal="right" vertical="top" wrapText="1" readingOrder="1"/>
    </xf>
    <xf numFmtId="49" fontId="18" fillId="3" borderId="22" xfId="13" applyNumberFormat="1" applyFont="1" applyFill="1" applyBorder="1" applyAlignment="1">
      <alignment horizontal="right" vertical="top" wrapText="1" readingOrder="1"/>
    </xf>
    <xf numFmtId="49" fontId="18" fillId="3" borderId="31" xfId="13" applyNumberFormat="1" applyFont="1" applyFill="1" applyBorder="1" applyAlignment="1">
      <alignment horizontal="right" vertical="top" wrapText="1" readingOrder="1"/>
    </xf>
    <xf numFmtId="49" fontId="18" fillId="3" borderId="3" xfId="13" applyNumberFormat="1" applyFont="1" applyFill="1" applyBorder="1" applyAlignment="1">
      <alignment horizontal="right" vertical="top" wrapText="1" readingOrder="1"/>
    </xf>
    <xf numFmtId="49" fontId="20" fillId="3" borderId="39" xfId="13" applyNumberFormat="1" applyFont="1" applyFill="1" applyBorder="1" applyAlignment="1">
      <alignment horizontal="left" vertical="top" wrapText="1" readingOrder="1"/>
    </xf>
    <xf numFmtId="49" fontId="20" fillId="3" borderId="40" xfId="13" applyNumberFormat="1" applyFont="1" applyFill="1" applyBorder="1" applyAlignment="1">
      <alignment horizontal="left" vertical="top" wrapText="1" readingOrder="1"/>
    </xf>
    <xf numFmtId="49" fontId="20" fillId="3" borderId="41" xfId="13" applyNumberFormat="1" applyFont="1" applyFill="1" applyBorder="1" applyAlignment="1">
      <alignment horizontal="left" vertical="top" wrapText="1" readingOrder="1"/>
    </xf>
    <xf numFmtId="49" fontId="20" fillId="3" borderId="42" xfId="13" applyNumberFormat="1" applyFont="1" applyFill="1" applyBorder="1" applyAlignment="1">
      <alignment horizontal="left" vertical="top" wrapText="1" readingOrder="1"/>
    </xf>
    <xf numFmtId="49" fontId="20" fillId="3" borderId="43" xfId="13" applyNumberFormat="1" applyFont="1" applyFill="1" applyBorder="1" applyAlignment="1">
      <alignment horizontal="left" vertical="top" wrapText="1" readingOrder="1"/>
    </xf>
    <xf numFmtId="49" fontId="20" fillId="3" borderId="44" xfId="13" applyNumberFormat="1" applyFont="1" applyFill="1" applyBorder="1" applyAlignment="1">
      <alignment horizontal="left" vertical="top" wrapText="1" readingOrder="1"/>
    </xf>
    <xf numFmtId="49" fontId="18" fillId="3" borderId="3" xfId="13" applyNumberFormat="1" applyFont="1" applyFill="1" applyBorder="1" applyAlignment="1">
      <alignment horizontal="left" vertical="top" wrapText="1" readingOrder="1"/>
    </xf>
    <xf numFmtId="44" fontId="18" fillId="3" borderId="3" xfId="13" applyNumberFormat="1" applyFont="1" applyFill="1" applyBorder="1" applyAlignment="1">
      <alignment horizontal="right" vertical="top" wrapText="1" readingOrder="1"/>
    </xf>
    <xf numFmtId="44" fontId="21" fillId="3" borderId="3" xfId="13" applyNumberFormat="1" applyFont="1" applyFill="1" applyBorder="1" applyAlignment="1">
      <alignment horizontal="right" vertical="top" wrapText="1" readingOrder="1"/>
    </xf>
    <xf numFmtId="49" fontId="18" fillId="4" borderId="23" xfId="13" applyNumberFormat="1" applyFont="1" applyFill="1" applyBorder="1" applyAlignment="1">
      <alignment horizontal="right" vertical="top" wrapText="1" readingOrder="1"/>
    </xf>
    <xf numFmtId="49" fontId="20" fillId="3" borderId="24" xfId="13" applyNumberFormat="1" applyFont="1" applyFill="1" applyBorder="1" applyAlignment="1">
      <alignment horizontal="left" vertical="top" wrapText="1" readingOrder="1"/>
    </xf>
    <xf numFmtId="49" fontId="18" fillId="4" borderId="23" xfId="13" applyNumberFormat="1" applyFont="1" applyFill="1" applyBorder="1" applyAlignment="1">
      <alignment horizontal="left" vertical="top" wrapText="1" readingOrder="1"/>
    </xf>
    <xf numFmtId="44" fontId="18" fillId="4" borderId="23" xfId="13" applyNumberFormat="1" applyFont="1" applyFill="1" applyBorder="1" applyAlignment="1">
      <alignment horizontal="right" vertical="top" wrapText="1" readingOrder="1"/>
    </xf>
    <xf numFmtId="44" fontId="21" fillId="4" borderId="23" xfId="13" applyNumberFormat="1" applyFont="1" applyFill="1" applyBorder="1" applyAlignment="1">
      <alignment horizontal="right" vertical="top" wrapText="1" readingOrder="1"/>
    </xf>
    <xf numFmtId="49" fontId="18" fillId="3" borderId="0" xfId="13" applyNumberFormat="1" applyFont="1" applyFill="1" applyAlignment="1">
      <alignment horizontal="left" vertical="top" wrapText="1" readingOrder="1"/>
    </xf>
    <xf numFmtId="49" fontId="18" fillId="5" borderId="23" xfId="13" applyNumberFormat="1" applyFont="1" applyFill="1" applyBorder="1" applyAlignment="1">
      <alignment horizontal="right" vertical="top" wrapText="1" readingOrder="1"/>
    </xf>
    <xf numFmtId="49" fontId="18" fillId="3" borderId="23" xfId="13" applyNumberFormat="1" applyFont="1" applyFill="1" applyBorder="1" applyAlignment="1">
      <alignment horizontal="right" vertical="top" wrapText="1" readingOrder="1"/>
    </xf>
    <xf numFmtId="49" fontId="18" fillId="3" borderId="23" xfId="13" applyNumberFormat="1" applyFont="1" applyFill="1" applyBorder="1" applyAlignment="1">
      <alignment horizontal="left" vertical="top" wrapText="1" readingOrder="1"/>
    </xf>
    <xf numFmtId="44" fontId="18" fillId="3" borderId="23" xfId="13" applyNumberFormat="1" applyFont="1" applyFill="1" applyBorder="1" applyAlignment="1">
      <alignment horizontal="right" vertical="top" wrapText="1" readingOrder="1"/>
    </xf>
    <xf numFmtId="44" fontId="21" fillId="3" borderId="23" xfId="13" applyNumberFormat="1" applyFont="1" applyFill="1" applyBorder="1" applyAlignment="1">
      <alignment horizontal="right" vertical="top" wrapText="1" readingOrder="1"/>
    </xf>
    <xf numFmtId="44" fontId="18" fillId="3" borderId="28" xfId="13" applyNumberFormat="1" applyFont="1" applyFill="1" applyBorder="1" applyAlignment="1">
      <alignment horizontal="center" vertical="top" wrapText="1" readingOrder="1"/>
    </xf>
    <xf numFmtId="44" fontId="18" fillId="3" borderId="24" xfId="13" applyNumberFormat="1" applyFont="1" applyFill="1" applyBorder="1" applyAlignment="1">
      <alignment horizontal="center" vertical="top" wrapText="1" readingOrder="1"/>
    </xf>
    <xf numFmtId="44" fontId="18" fillId="3" borderId="26" xfId="13" applyNumberFormat="1" applyFont="1" applyFill="1" applyBorder="1" applyAlignment="1">
      <alignment horizontal="center" vertical="top" wrapText="1" readingOrder="1"/>
    </xf>
    <xf numFmtId="44" fontId="18" fillId="3" borderId="29" xfId="13" applyNumberFormat="1" applyFont="1" applyFill="1" applyBorder="1" applyAlignment="1">
      <alignment horizontal="center" vertical="top" wrapText="1" readingOrder="1"/>
    </xf>
    <xf numFmtId="44" fontId="18" fillId="3" borderId="30" xfId="13" applyNumberFormat="1" applyFont="1" applyFill="1" applyBorder="1" applyAlignment="1">
      <alignment horizontal="center" vertical="top" wrapText="1" readingOrder="1"/>
    </xf>
    <xf numFmtId="44" fontId="18" fillId="3" borderId="31" xfId="13" applyNumberFormat="1" applyFont="1" applyFill="1" applyBorder="1" applyAlignment="1">
      <alignment horizontal="center" vertical="top" wrapText="1" readingOrder="1"/>
    </xf>
    <xf numFmtId="49" fontId="18" fillId="5" borderId="28" xfId="13" applyNumberFormat="1" applyFont="1" applyFill="1" applyBorder="1" applyAlignment="1">
      <alignment horizontal="center" vertical="top" wrapText="1" readingOrder="1"/>
    </xf>
    <xf numFmtId="49" fontId="18" fillId="5" borderId="24" xfId="13" applyNumberFormat="1" applyFont="1" applyFill="1" applyBorder="1" applyAlignment="1">
      <alignment horizontal="center" vertical="top" wrapText="1" readingOrder="1"/>
    </xf>
    <xf numFmtId="49" fontId="18" fillId="5" borderId="26" xfId="13" applyNumberFormat="1" applyFont="1" applyFill="1" applyBorder="1" applyAlignment="1">
      <alignment horizontal="center" vertical="top" wrapText="1" readingOrder="1"/>
    </xf>
    <xf numFmtId="49" fontId="18" fillId="5" borderId="29" xfId="13" applyNumberFormat="1" applyFont="1" applyFill="1" applyBorder="1" applyAlignment="1">
      <alignment horizontal="center" vertical="top" wrapText="1" readingOrder="1"/>
    </xf>
    <xf numFmtId="49" fontId="18" fillId="5" borderId="30" xfId="13" applyNumberFormat="1" applyFont="1" applyFill="1" applyBorder="1" applyAlignment="1">
      <alignment horizontal="center" vertical="top" wrapText="1" readingOrder="1"/>
    </xf>
    <xf numFmtId="49" fontId="18" fillId="5" borderId="31" xfId="13" applyNumberFormat="1" applyFont="1" applyFill="1" applyBorder="1" applyAlignment="1">
      <alignment horizontal="center" vertical="top" wrapText="1" readingOrder="1"/>
    </xf>
    <xf numFmtId="49" fontId="20" fillId="3" borderId="28" xfId="13" applyNumberFormat="1" applyFont="1" applyFill="1" applyBorder="1" applyAlignment="1">
      <alignment horizontal="center" vertical="top" wrapText="1" readingOrder="1"/>
    </xf>
    <xf numFmtId="49" fontId="20" fillId="3" borderId="24" xfId="13" applyNumberFormat="1" applyFont="1" applyFill="1" applyBorder="1" applyAlignment="1">
      <alignment horizontal="center" vertical="top" wrapText="1" readingOrder="1"/>
    </xf>
    <xf numFmtId="49" fontId="20" fillId="3" borderId="26" xfId="13" applyNumberFormat="1" applyFont="1" applyFill="1" applyBorder="1" applyAlignment="1">
      <alignment horizontal="center" vertical="top" wrapText="1" readingOrder="1"/>
    </xf>
    <xf numFmtId="49" fontId="20" fillId="3" borderId="29" xfId="13" applyNumberFormat="1" applyFont="1" applyFill="1" applyBorder="1" applyAlignment="1">
      <alignment horizontal="center" vertical="top" wrapText="1" readingOrder="1"/>
    </xf>
    <xf numFmtId="49" fontId="20" fillId="3" borderId="30" xfId="13" applyNumberFormat="1" applyFont="1" applyFill="1" applyBorder="1" applyAlignment="1">
      <alignment horizontal="center" vertical="top" wrapText="1" readingOrder="1"/>
    </xf>
    <xf numFmtId="49" fontId="20" fillId="3" borderId="31" xfId="13" applyNumberFormat="1" applyFont="1" applyFill="1" applyBorder="1" applyAlignment="1">
      <alignment horizontal="center" vertical="top" wrapText="1" readingOrder="1"/>
    </xf>
    <xf numFmtId="49" fontId="18" fillId="3" borderId="23" xfId="13" applyNumberFormat="1" applyFont="1" applyFill="1" applyBorder="1" applyAlignment="1">
      <alignment horizontal="center" vertical="top" wrapText="1" readingOrder="1"/>
    </xf>
    <xf numFmtId="49" fontId="18" fillId="3" borderId="38" xfId="13" applyNumberFormat="1" applyFont="1" applyFill="1" applyBorder="1" applyAlignment="1">
      <alignment horizontal="center" vertical="top" wrapText="1" readingOrder="1"/>
    </xf>
    <xf numFmtId="49" fontId="18" fillId="3" borderId="28" xfId="13" applyNumberFormat="1" applyFont="1" applyFill="1" applyBorder="1" applyAlignment="1">
      <alignment horizontal="center" vertical="top" wrapText="1" readingOrder="1"/>
    </xf>
    <xf numFmtId="49" fontId="18" fillId="3" borderId="24" xfId="13" applyNumberFormat="1" applyFont="1" applyFill="1" applyBorder="1" applyAlignment="1">
      <alignment horizontal="center" vertical="top" wrapText="1" readingOrder="1"/>
    </xf>
    <xf numFmtId="49" fontId="18" fillId="3" borderId="26" xfId="13" applyNumberFormat="1" applyFont="1" applyFill="1" applyBorder="1" applyAlignment="1">
      <alignment horizontal="center" vertical="top" wrapText="1" readingOrder="1"/>
    </xf>
    <xf numFmtId="49" fontId="18" fillId="3" borderId="29" xfId="13" applyNumberFormat="1" applyFont="1" applyFill="1" applyBorder="1" applyAlignment="1">
      <alignment horizontal="center" vertical="top" wrapText="1" readingOrder="1"/>
    </xf>
    <xf numFmtId="49" fontId="18" fillId="3" borderId="30" xfId="13" applyNumberFormat="1" applyFont="1" applyFill="1" applyBorder="1" applyAlignment="1">
      <alignment horizontal="center" vertical="top" wrapText="1" readingOrder="1"/>
    </xf>
    <xf numFmtId="49" fontId="18" fillId="3" borderId="31" xfId="13" applyNumberFormat="1" applyFont="1" applyFill="1" applyBorder="1" applyAlignment="1">
      <alignment horizontal="center" vertical="top" wrapText="1" readingOrder="1"/>
    </xf>
    <xf numFmtId="49" fontId="20" fillId="3" borderId="28" xfId="13" applyNumberFormat="1" applyFont="1" applyFill="1" applyBorder="1" applyAlignment="1">
      <alignment horizontal="left" vertical="top" wrapText="1" readingOrder="1"/>
    </xf>
    <xf numFmtId="49" fontId="20" fillId="3" borderId="26" xfId="13" applyNumberFormat="1" applyFont="1" applyFill="1" applyBorder="1" applyAlignment="1">
      <alignment horizontal="left" vertical="top" wrapText="1" readingOrder="1"/>
    </xf>
    <xf numFmtId="44" fontId="21" fillId="3" borderId="28" xfId="13" applyNumberFormat="1" applyFont="1" applyFill="1" applyBorder="1" applyAlignment="1">
      <alignment horizontal="center" vertical="top" wrapText="1" readingOrder="1"/>
    </xf>
    <xf numFmtId="44" fontId="21" fillId="3" borderId="24" xfId="13" applyNumberFormat="1" applyFont="1" applyFill="1" applyBorder="1" applyAlignment="1">
      <alignment horizontal="center" vertical="top" wrapText="1" readingOrder="1"/>
    </xf>
    <xf numFmtId="44" fontId="21" fillId="3" borderId="26" xfId="13" applyNumberFormat="1" applyFont="1" applyFill="1" applyBorder="1" applyAlignment="1">
      <alignment horizontal="center" vertical="top" wrapText="1" readingOrder="1"/>
    </xf>
    <xf numFmtId="44" fontId="21" fillId="3" borderId="29" xfId="13" applyNumberFormat="1" applyFont="1" applyFill="1" applyBorder="1" applyAlignment="1">
      <alignment horizontal="center" vertical="top" wrapText="1" readingOrder="1"/>
    </xf>
    <xf numFmtId="44" fontId="21" fillId="3" borderId="30" xfId="13" applyNumberFormat="1" applyFont="1" applyFill="1" applyBorder="1" applyAlignment="1">
      <alignment horizontal="center" vertical="top" wrapText="1" readingOrder="1"/>
    </xf>
    <xf numFmtId="44" fontId="21" fillId="3" borderId="31" xfId="13" applyNumberFormat="1" applyFont="1" applyFill="1" applyBorder="1" applyAlignment="1">
      <alignment horizontal="center" vertical="top" wrapText="1" readingOrder="1"/>
    </xf>
    <xf numFmtId="49" fontId="18" fillId="3" borderId="29" xfId="13" applyNumberFormat="1" applyFont="1" applyFill="1" applyBorder="1" applyAlignment="1">
      <alignment horizontal="left" vertical="top" wrapText="1" readingOrder="1"/>
    </xf>
    <xf numFmtId="49" fontId="18" fillId="3" borderId="30" xfId="13" applyNumberFormat="1" applyFont="1" applyFill="1" applyBorder="1" applyAlignment="1">
      <alignment horizontal="left" vertical="top" wrapText="1" readingOrder="1"/>
    </xf>
    <xf numFmtId="49" fontId="18" fillId="3" borderId="31" xfId="13" applyNumberFormat="1" applyFont="1" applyFill="1" applyBorder="1" applyAlignment="1">
      <alignment horizontal="left" vertical="top" wrapText="1" readingOrder="1"/>
    </xf>
    <xf numFmtId="49" fontId="21" fillId="4" borderId="23" xfId="13" applyNumberFormat="1" applyFont="1" applyFill="1" applyBorder="1" applyAlignment="1">
      <alignment horizontal="right" vertical="top" wrapText="1" readingOrder="1"/>
    </xf>
    <xf numFmtId="49" fontId="18" fillId="3" borderId="22" xfId="13" applyNumberFormat="1" applyFont="1" applyFill="1" applyBorder="1" applyAlignment="1">
      <alignment horizontal="center" vertical="center" wrapText="1" readingOrder="1"/>
    </xf>
    <xf numFmtId="49" fontId="19" fillId="3" borderId="21" xfId="13" applyNumberFormat="1" applyFont="1" applyFill="1" applyBorder="1" applyAlignment="1">
      <alignment horizontal="center" vertical="top" wrapText="1" readingOrder="1"/>
    </xf>
    <xf numFmtId="49" fontId="18" fillId="3" borderId="0" xfId="13" applyNumberFormat="1" applyFont="1" applyFill="1" applyAlignment="1">
      <alignment horizontal="center" vertical="top" wrapText="1" readingOrder="1"/>
    </xf>
    <xf numFmtId="0" fontId="11" fillId="0" borderId="0" xfId="10" applyFont="1" applyAlignment="1">
      <alignment horizontal="center" vertical="center" wrapText="1"/>
    </xf>
    <xf numFmtId="0" fontId="12" fillId="2" borderId="5" xfId="10" applyFont="1" applyFill="1" applyBorder="1" applyAlignment="1">
      <alignment horizontal="center" vertical="center" wrapText="1"/>
    </xf>
    <xf numFmtId="0" fontId="12" fillId="2" borderId="18" xfId="10" applyFont="1" applyFill="1" applyBorder="1" applyAlignment="1">
      <alignment horizontal="center" vertical="center" wrapText="1"/>
    </xf>
    <xf numFmtId="1" fontId="11" fillId="0" borderId="0" xfId="9" applyNumberFormat="1" applyFont="1" applyAlignment="1">
      <alignment horizontal="center" vertical="center" wrapText="1"/>
    </xf>
    <xf numFmtId="0" fontId="15" fillId="0" borderId="19" xfId="10" applyFont="1" applyBorder="1" applyAlignment="1">
      <alignment horizontal="center" vertical="center"/>
    </xf>
    <xf numFmtId="49" fontId="24" fillId="3" borderId="0" xfId="13" applyNumberFormat="1" applyFont="1" applyFill="1" applyAlignment="1">
      <alignment horizontal="center" vertical="top" wrapText="1" readingOrder="1"/>
    </xf>
    <xf numFmtId="49" fontId="17" fillId="3" borderId="0" xfId="13" applyNumberFormat="1" applyFont="1" applyFill="1" applyAlignment="1">
      <alignment horizontal="center" vertical="top" wrapText="1" readingOrder="1"/>
    </xf>
    <xf numFmtId="0" fontId="27" fillId="0" borderId="29" xfId="13" applyFont="1" applyBorder="1" applyAlignment="1">
      <alignment horizontal="center" vertical="top" wrapText="1"/>
    </xf>
    <xf numFmtId="0" fontId="27" fillId="0" borderId="30" xfId="13" applyFont="1" applyBorder="1" applyAlignment="1">
      <alignment horizontal="center" vertical="top" wrapText="1"/>
    </xf>
    <xf numFmtId="0" fontId="27" fillId="0" borderId="31" xfId="13" applyFont="1" applyBorder="1" applyAlignment="1">
      <alignment horizontal="center" vertical="top" wrapText="1"/>
    </xf>
    <xf numFmtId="49" fontId="18" fillId="3" borderId="26" xfId="13" applyNumberFormat="1" applyFont="1" applyFill="1" applyBorder="1" applyAlignment="1">
      <alignment horizontal="right" vertical="top" wrapText="1" readingOrder="1"/>
    </xf>
    <xf numFmtId="49" fontId="18" fillId="0" borderId="23" xfId="13" applyNumberFormat="1" applyFont="1" applyBorder="1" applyAlignment="1">
      <alignment horizontal="right" vertical="top" wrapText="1" readingOrder="1"/>
    </xf>
    <xf numFmtId="49" fontId="20" fillId="0" borderId="24" xfId="13" applyNumberFormat="1" applyFont="1" applyBorder="1" applyAlignment="1">
      <alignment horizontal="left" vertical="top" wrapText="1" readingOrder="1"/>
    </xf>
    <xf numFmtId="49" fontId="18" fillId="0" borderId="23" xfId="13" applyNumberFormat="1" applyFont="1" applyBorder="1" applyAlignment="1">
      <alignment horizontal="left" vertical="top" wrapText="1" readingOrder="1"/>
    </xf>
    <xf numFmtId="44" fontId="18" fillId="0" borderId="23" xfId="13" applyNumberFormat="1" applyFont="1" applyBorder="1" applyAlignment="1">
      <alignment horizontal="right" vertical="top" wrapText="1" readingOrder="1"/>
    </xf>
    <xf numFmtId="49" fontId="22" fillId="3" borderId="0" xfId="13" applyNumberFormat="1" applyFont="1" applyFill="1" applyAlignment="1">
      <alignment horizontal="center" vertical="top" wrapText="1" readingOrder="1"/>
    </xf>
    <xf numFmtId="44" fontId="18" fillId="3" borderId="36" xfId="13" applyNumberFormat="1" applyFont="1" applyFill="1" applyBorder="1" applyAlignment="1">
      <alignment horizontal="center" vertical="top" wrapText="1" readingOrder="1"/>
    </xf>
    <xf numFmtId="44" fontId="18" fillId="3" borderId="37" xfId="13" applyNumberFormat="1" applyFont="1" applyFill="1" applyBorder="1" applyAlignment="1">
      <alignment horizontal="center" vertical="top" wrapText="1" readingOrder="1"/>
    </xf>
    <xf numFmtId="44" fontId="18" fillId="3" borderId="27" xfId="13" applyNumberFormat="1" applyFont="1" applyFill="1" applyBorder="1" applyAlignment="1">
      <alignment horizontal="center" vertical="top" wrapText="1" readingOrder="1"/>
    </xf>
    <xf numFmtId="49" fontId="18" fillId="3" borderId="36" xfId="13" applyNumberFormat="1" applyFont="1" applyFill="1" applyBorder="1" applyAlignment="1">
      <alignment horizontal="right" vertical="top" wrapText="1" readingOrder="1"/>
    </xf>
    <xf numFmtId="49" fontId="18" fillId="3" borderId="37" xfId="13" applyNumberFormat="1" applyFont="1" applyFill="1" applyBorder="1" applyAlignment="1">
      <alignment horizontal="right" vertical="top" wrapText="1" readingOrder="1"/>
    </xf>
    <xf numFmtId="49" fontId="18" fillId="3" borderId="27" xfId="13" applyNumberFormat="1" applyFont="1" applyFill="1" applyBorder="1" applyAlignment="1">
      <alignment horizontal="right" vertical="top" wrapText="1" readingOrder="1"/>
    </xf>
    <xf numFmtId="49" fontId="18" fillId="3" borderId="30" xfId="13" applyNumberFormat="1" applyFont="1" applyFill="1" applyBorder="1" applyAlignment="1">
      <alignment horizontal="right" vertical="top" wrapText="1" readingOrder="1"/>
    </xf>
    <xf numFmtId="49" fontId="18" fillId="0" borderId="36" xfId="13" applyNumberFormat="1" applyFont="1" applyBorder="1" applyAlignment="1">
      <alignment horizontal="right" vertical="top" wrapText="1" readingOrder="1"/>
    </xf>
    <xf numFmtId="49" fontId="18" fillId="0" borderId="27" xfId="13" applyNumberFormat="1" applyFont="1" applyBorder="1" applyAlignment="1">
      <alignment horizontal="right" vertical="top" wrapText="1" readingOrder="1"/>
    </xf>
    <xf numFmtId="49" fontId="20" fillId="0" borderId="36" xfId="13" applyNumberFormat="1" applyFont="1" applyBorder="1" applyAlignment="1">
      <alignment horizontal="left" vertical="top" wrapText="1" readingOrder="1"/>
    </xf>
    <xf numFmtId="49" fontId="20" fillId="0" borderId="37" xfId="13" applyNumberFormat="1" applyFont="1" applyBorder="1" applyAlignment="1">
      <alignment horizontal="left" vertical="top" wrapText="1" readingOrder="1"/>
    </xf>
    <xf numFmtId="49" fontId="20" fillId="0" borderId="27" xfId="13" applyNumberFormat="1" applyFont="1" applyBorder="1" applyAlignment="1">
      <alignment horizontal="left" vertical="top" wrapText="1" readingOrder="1"/>
    </xf>
    <xf numFmtId="49" fontId="18" fillId="0" borderId="36" xfId="13" applyNumberFormat="1" applyFont="1" applyBorder="1" applyAlignment="1">
      <alignment horizontal="left" vertical="top" wrapText="1" readingOrder="1"/>
    </xf>
    <xf numFmtId="49" fontId="18" fillId="0" borderId="27" xfId="13" applyNumberFormat="1" applyFont="1" applyBorder="1" applyAlignment="1">
      <alignment horizontal="left" vertical="top" wrapText="1" readingOrder="1"/>
    </xf>
    <xf numFmtId="44" fontId="18" fillId="0" borderId="36" xfId="13" applyNumberFormat="1" applyFont="1" applyBorder="1" applyAlignment="1">
      <alignment horizontal="right" vertical="top" wrapText="1" readingOrder="1"/>
    </xf>
    <xf numFmtId="44" fontId="18" fillId="0" borderId="37" xfId="13" applyNumberFormat="1" applyFont="1" applyBorder="1" applyAlignment="1">
      <alignment horizontal="right" vertical="top" wrapText="1" readingOrder="1"/>
    </xf>
    <xf numFmtId="49" fontId="18" fillId="0" borderId="37" xfId="13" applyNumberFormat="1" applyFont="1" applyBorder="1" applyAlignment="1">
      <alignment horizontal="right" vertical="top" wrapText="1" readingOrder="1"/>
    </xf>
    <xf numFmtId="49" fontId="23" fillId="3" borderId="33" xfId="13" applyNumberFormat="1" applyFont="1" applyFill="1" applyBorder="1" applyAlignment="1">
      <alignment horizontal="center" vertical="top" wrapText="1" readingOrder="1"/>
    </xf>
    <xf numFmtId="49" fontId="23" fillId="3" borderId="34" xfId="13" applyNumberFormat="1" applyFont="1" applyFill="1" applyBorder="1" applyAlignment="1">
      <alignment horizontal="center" vertical="top" wrapText="1" readingOrder="1"/>
    </xf>
    <xf numFmtId="0" fontId="28" fillId="0" borderId="25" xfId="13" applyFont="1" applyBorder="1" applyAlignment="1">
      <alignment horizontal="center" vertical="top" wrapText="1"/>
    </xf>
    <xf numFmtId="49" fontId="25" fillId="3" borderId="0" xfId="13" applyNumberFormat="1" applyFont="1" applyFill="1" applyAlignment="1">
      <alignment horizontal="left" vertical="top" wrapText="1" readingOrder="1"/>
    </xf>
    <xf numFmtId="49" fontId="18" fillId="3" borderId="36" xfId="13" applyNumberFormat="1" applyFont="1" applyFill="1" applyBorder="1" applyAlignment="1">
      <alignment horizontal="center" vertical="center" wrapText="1" readingOrder="1"/>
    </xf>
    <xf numFmtId="49" fontId="18" fillId="3" borderId="27" xfId="13" applyNumberFormat="1" applyFont="1" applyFill="1" applyBorder="1" applyAlignment="1">
      <alignment horizontal="center" vertical="center" wrapText="1" readingOrder="1"/>
    </xf>
    <xf numFmtId="49" fontId="18" fillId="3" borderId="37" xfId="13" applyNumberFormat="1" applyFont="1" applyFill="1" applyBorder="1" applyAlignment="1">
      <alignment horizontal="center" vertical="center" wrapText="1" readingOrder="1"/>
    </xf>
    <xf numFmtId="49" fontId="25" fillId="3" borderId="23" xfId="14" applyNumberFormat="1" applyFont="1" applyFill="1" applyBorder="1" applyAlignment="1">
      <alignment horizontal="right" vertical="top" wrapText="1" readingOrder="1"/>
    </xf>
    <xf numFmtId="49" fontId="29" fillId="3" borderId="24" xfId="14" applyNumberFormat="1" applyFont="1" applyFill="1" applyBorder="1" applyAlignment="1">
      <alignment horizontal="left" vertical="top" wrapText="1" readingOrder="1"/>
    </xf>
    <xf numFmtId="49" fontId="25" fillId="3" borderId="23" xfId="14" applyNumberFormat="1" applyFont="1" applyFill="1" applyBorder="1" applyAlignment="1">
      <alignment horizontal="left" vertical="top" wrapText="1" readingOrder="1"/>
    </xf>
    <xf numFmtId="44" fontId="25" fillId="3" borderId="23" xfId="14" applyNumberFormat="1" applyFont="1" applyFill="1" applyBorder="1" applyAlignment="1">
      <alignment horizontal="right" vertical="top" wrapText="1" readingOrder="1"/>
    </xf>
    <xf numFmtId="49" fontId="25" fillId="3" borderId="26" xfId="14" applyNumberFormat="1" applyFont="1" applyFill="1" applyBorder="1" applyAlignment="1">
      <alignment horizontal="right" vertical="top" wrapText="1" readingOrder="1"/>
    </xf>
    <xf numFmtId="49" fontId="25" fillId="3" borderId="22" xfId="14" applyNumberFormat="1" applyFont="1" applyFill="1" applyBorder="1" applyAlignment="1">
      <alignment horizontal="right" vertical="top" wrapText="1" readingOrder="1"/>
    </xf>
    <xf numFmtId="44" fontId="25" fillId="3" borderId="27" xfId="14" applyNumberFormat="1" applyFont="1" applyFill="1" applyBorder="1" applyAlignment="1">
      <alignment horizontal="right" vertical="top" wrapText="1" readingOrder="1"/>
    </xf>
    <xf numFmtId="49" fontId="25" fillId="0" borderId="23" xfId="14" applyNumberFormat="1" applyFont="1" applyBorder="1" applyAlignment="1">
      <alignment horizontal="right" vertical="top" wrapText="1" readingOrder="1"/>
    </xf>
    <xf numFmtId="49" fontId="29" fillId="0" borderId="24" xfId="14" applyNumberFormat="1" applyFont="1" applyBorder="1" applyAlignment="1">
      <alignment horizontal="left" vertical="top" wrapText="1" readingOrder="1"/>
    </xf>
    <xf numFmtId="49" fontId="25" fillId="0" borderId="23" xfId="14" applyNumberFormat="1" applyFont="1" applyBorder="1" applyAlignment="1">
      <alignment horizontal="left" vertical="top" wrapText="1" readingOrder="1"/>
    </xf>
    <xf numFmtId="44" fontId="25" fillId="0" borderId="23" xfId="14" applyNumberFormat="1" applyFont="1" applyBorder="1" applyAlignment="1">
      <alignment horizontal="right" vertical="top" wrapText="1" readingOrder="1"/>
    </xf>
    <xf numFmtId="49" fontId="25" fillId="3" borderId="22" xfId="14" applyNumberFormat="1" applyFont="1" applyFill="1" applyBorder="1" applyAlignment="1">
      <alignment horizontal="center" vertical="center" wrapText="1" readingOrder="1"/>
    </xf>
    <xf numFmtId="49" fontId="23" fillId="3" borderId="32" xfId="14" applyNumberFormat="1" applyFont="1" applyFill="1" applyBorder="1" applyAlignment="1">
      <alignment horizontal="center" vertical="top" wrapText="1" readingOrder="1"/>
    </xf>
    <xf numFmtId="49" fontId="23" fillId="3" borderId="33" xfId="14" applyNumberFormat="1" applyFont="1" applyFill="1" applyBorder="1" applyAlignment="1">
      <alignment horizontal="center" vertical="top" wrapText="1" readingOrder="1"/>
    </xf>
    <xf numFmtId="49" fontId="23" fillId="3" borderId="34" xfId="14" applyNumberFormat="1" applyFont="1" applyFill="1" applyBorder="1" applyAlignment="1">
      <alignment horizontal="center" vertical="top" wrapText="1" readingOrder="1"/>
    </xf>
    <xf numFmtId="49" fontId="25" fillId="3" borderId="0" xfId="14" applyNumberFormat="1" applyFont="1" applyFill="1" applyAlignment="1">
      <alignment horizontal="center" vertical="top" wrapText="1" readingOrder="1"/>
    </xf>
    <xf numFmtId="49" fontId="25" fillId="3" borderId="20" xfId="14" applyNumberFormat="1" applyFont="1" applyFill="1" applyBorder="1" applyAlignment="1">
      <alignment horizontal="center" vertical="top" wrapText="1" readingOrder="1"/>
    </xf>
    <xf numFmtId="49" fontId="25" fillId="0" borderId="26" xfId="14" applyNumberFormat="1" applyFont="1" applyBorder="1" applyAlignment="1">
      <alignment horizontal="right" vertical="top" wrapText="1" readingOrder="1"/>
    </xf>
    <xf numFmtId="49" fontId="25" fillId="3" borderId="0" xfId="14" applyNumberFormat="1" applyFont="1" applyFill="1" applyAlignment="1">
      <alignment horizontal="left" vertical="top" wrapText="1" readingOrder="1"/>
    </xf>
    <xf numFmtId="49" fontId="25" fillId="0" borderId="22" xfId="14" applyNumberFormat="1" applyFont="1" applyBorder="1" applyAlignment="1">
      <alignment horizontal="right" vertical="top" wrapText="1" readingOrder="1"/>
    </xf>
    <xf numFmtId="44" fontId="25" fillId="0" borderId="27" xfId="14" applyNumberFormat="1" applyFont="1" applyBorder="1" applyAlignment="1">
      <alignment horizontal="right" vertical="top" wrapText="1" readingOrder="1"/>
    </xf>
    <xf numFmtId="49" fontId="25" fillId="0" borderId="28" xfId="14" applyNumberFormat="1" applyFont="1" applyBorder="1" applyAlignment="1">
      <alignment horizontal="center" vertical="top" wrapText="1" readingOrder="1"/>
    </xf>
    <xf numFmtId="49" fontId="25" fillId="0" borderId="26" xfId="14" applyNumberFormat="1" applyFont="1" applyBorder="1" applyAlignment="1">
      <alignment horizontal="center" vertical="top" wrapText="1" readingOrder="1"/>
    </xf>
    <xf numFmtId="44" fontId="25" fillId="0" borderId="28" xfId="14" applyNumberFormat="1" applyFont="1" applyBorder="1" applyAlignment="1">
      <alignment horizontal="center" vertical="top" wrapText="1" readingOrder="1"/>
    </xf>
    <xf numFmtId="44" fontId="25" fillId="0" borderId="24" xfId="14" applyNumberFormat="1" applyFont="1" applyBorder="1" applyAlignment="1">
      <alignment horizontal="center" vertical="top" wrapText="1" readingOrder="1"/>
    </xf>
    <xf numFmtId="44" fontId="25" fillId="0" borderId="26" xfId="14" applyNumberFormat="1" applyFont="1" applyBorder="1" applyAlignment="1">
      <alignment horizontal="center" vertical="top" wrapText="1" readingOrder="1"/>
    </xf>
    <xf numFmtId="49" fontId="29" fillId="0" borderId="36" xfId="14" applyNumberFormat="1" applyFont="1" applyBorder="1" applyAlignment="1">
      <alignment horizontal="left" vertical="top" wrapText="1" readingOrder="1"/>
    </xf>
    <xf numFmtId="49" fontId="29" fillId="0" borderId="37" xfId="14" applyNumberFormat="1" applyFont="1" applyBorder="1" applyAlignment="1">
      <alignment horizontal="left" vertical="top" wrapText="1" readingOrder="1"/>
    </xf>
    <xf numFmtId="49" fontId="29" fillId="0" borderId="27" xfId="14" applyNumberFormat="1" applyFont="1" applyBorder="1" applyAlignment="1">
      <alignment horizontal="left" vertical="top" wrapText="1" readingOrder="1"/>
    </xf>
    <xf numFmtId="49" fontId="23" fillId="3" borderId="35" xfId="14" applyNumberFormat="1" applyFont="1" applyFill="1" applyBorder="1" applyAlignment="1">
      <alignment horizontal="center" vertical="top" wrapText="1" readingOrder="1"/>
    </xf>
    <xf numFmtId="49" fontId="23" fillId="3" borderId="0" xfId="14" applyNumberFormat="1" applyFont="1" applyFill="1" applyAlignment="1">
      <alignment horizontal="center" vertical="top" wrapText="1" readingOrder="1"/>
    </xf>
    <xf numFmtId="44" fontId="21" fillId="3" borderId="23" xfId="13" applyNumberFormat="1" applyFont="1" applyFill="1" applyBorder="1" applyAlignment="1">
      <alignment horizontal="center" vertical="top" wrapText="1" readingOrder="1"/>
    </xf>
    <xf numFmtId="44" fontId="21" fillId="3" borderId="38" xfId="13" applyNumberFormat="1" applyFont="1" applyFill="1" applyBorder="1" applyAlignment="1">
      <alignment horizontal="center" vertical="top" wrapText="1" readingOrder="1"/>
    </xf>
    <xf numFmtId="44" fontId="18" fillId="3" borderId="51" xfId="13" applyNumberFormat="1" applyFont="1" applyFill="1" applyBorder="1" applyAlignment="1">
      <alignment horizontal="right" vertical="top" wrapText="1" readingOrder="1"/>
    </xf>
    <xf numFmtId="44" fontId="18" fillId="3" borderId="52" xfId="13" applyNumberFormat="1" applyFont="1" applyFill="1" applyBorder="1" applyAlignment="1">
      <alignment horizontal="right" vertical="top" wrapText="1" readingOrder="1"/>
    </xf>
    <xf numFmtId="49" fontId="18" fillId="3" borderId="25" xfId="13" applyNumberFormat="1" applyFont="1" applyFill="1" applyBorder="1" applyAlignment="1">
      <alignment horizontal="center" vertical="top" wrapText="1" readingOrder="1"/>
    </xf>
    <xf numFmtId="49" fontId="18" fillId="3" borderId="25" xfId="13" applyNumberFormat="1" applyFont="1" applyFill="1" applyBorder="1" applyAlignment="1">
      <alignment horizontal="right" wrapText="1" readingOrder="1"/>
    </xf>
    <xf numFmtId="44" fontId="21" fillId="4" borderId="23" xfId="13" applyNumberFormat="1" applyFont="1" applyFill="1" applyBorder="1" applyAlignment="1">
      <alignment horizontal="center" vertical="top" wrapText="1" readingOrder="1"/>
    </xf>
    <xf numFmtId="44" fontId="21" fillId="4" borderId="38" xfId="13" applyNumberFormat="1" applyFont="1" applyFill="1" applyBorder="1" applyAlignment="1">
      <alignment horizontal="center" vertical="top" wrapText="1" readingOrder="1"/>
    </xf>
    <xf numFmtId="49" fontId="18" fillId="3" borderId="46" xfId="13" applyNumberFormat="1" applyFont="1" applyFill="1" applyBorder="1" applyAlignment="1">
      <alignment horizontal="left" vertical="top" wrapText="1" readingOrder="1"/>
    </xf>
    <xf numFmtId="49" fontId="18" fillId="3" borderId="50" xfId="13" applyNumberFormat="1" applyFont="1" applyFill="1" applyBorder="1" applyAlignment="1">
      <alignment horizontal="left" vertical="top" wrapText="1" readingOrder="1"/>
    </xf>
    <xf numFmtId="49" fontId="18" fillId="3" borderId="46" xfId="13" applyNumberFormat="1" applyFont="1" applyFill="1" applyBorder="1" applyAlignment="1">
      <alignment horizontal="center" vertical="top" wrapText="1" readingOrder="1"/>
    </xf>
    <xf numFmtId="49" fontId="18" fillId="3" borderId="50" xfId="13" applyNumberFormat="1" applyFont="1" applyFill="1" applyBorder="1" applyAlignment="1">
      <alignment horizontal="center" vertical="top" wrapText="1" readingOrder="1"/>
    </xf>
    <xf numFmtId="49" fontId="20" fillId="3" borderId="36" xfId="13" applyNumberFormat="1" applyFont="1" applyFill="1" applyBorder="1" applyAlignment="1">
      <alignment horizontal="left" vertical="top" wrapText="1" readingOrder="1"/>
    </xf>
    <xf numFmtId="49" fontId="20" fillId="3" borderId="37" xfId="13" applyNumberFormat="1" applyFont="1" applyFill="1" applyBorder="1" applyAlignment="1">
      <alignment horizontal="left" vertical="top" wrapText="1" readingOrder="1"/>
    </xf>
    <xf numFmtId="49" fontId="20" fillId="3" borderId="27" xfId="13" applyNumberFormat="1" applyFont="1" applyFill="1" applyBorder="1" applyAlignment="1">
      <alignment horizontal="left" vertical="top" wrapText="1" readingOrder="1"/>
    </xf>
    <xf numFmtId="49" fontId="18" fillId="3" borderId="45" xfId="13" applyNumberFormat="1" applyFont="1" applyFill="1" applyBorder="1" applyAlignment="1">
      <alignment horizontal="center" vertical="top" wrapText="1" readingOrder="1"/>
    </xf>
    <xf numFmtId="44" fontId="21" fillId="3" borderId="53" xfId="13" applyNumberFormat="1" applyFont="1" applyFill="1" applyBorder="1" applyAlignment="1">
      <alignment horizontal="center" vertical="top" wrapText="1" readingOrder="1"/>
    </xf>
    <xf numFmtId="44" fontId="21" fillId="3" borderId="1" xfId="13" applyNumberFormat="1" applyFont="1" applyFill="1" applyBorder="1" applyAlignment="1">
      <alignment horizontal="center" vertical="top" wrapText="1" readingOrder="1"/>
    </xf>
    <xf numFmtId="44" fontId="21" fillId="3" borderId="54" xfId="13" applyNumberFormat="1" applyFont="1" applyFill="1" applyBorder="1" applyAlignment="1">
      <alignment horizontal="center" vertical="top" wrapText="1" readingOrder="1"/>
    </xf>
    <xf numFmtId="44" fontId="18" fillId="3" borderId="55" xfId="13" applyNumberFormat="1" applyFont="1" applyFill="1" applyBorder="1" applyAlignment="1">
      <alignment horizontal="center" vertical="top" wrapText="1" readingOrder="1"/>
    </xf>
    <xf numFmtId="44" fontId="18" fillId="3" borderId="46" xfId="13" applyNumberFormat="1" applyFont="1" applyFill="1" applyBorder="1" applyAlignment="1">
      <alignment horizontal="center" vertical="top" wrapText="1" readingOrder="1"/>
    </xf>
    <xf numFmtId="44" fontId="18" fillId="3" borderId="0" xfId="13" applyNumberFormat="1" applyFont="1" applyFill="1" applyAlignment="1">
      <alignment horizontal="center" vertical="top" wrapText="1" readingOrder="1"/>
    </xf>
    <xf numFmtId="44" fontId="18" fillId="3" borderId="56" xfId="13" applyNumberFormat="1" applyFont="1" applyFill="1" applyBorder="1" applyAlignment="1">
      <alignment horizontal="center" vertical="top" wrapText="1" readingOrder="1"/>
    </xf>
    <xf numFmtId="44" fontId="18" fillId="3" borderId="57" xfId="13" applyNumberFormat="1" applyFont="1" applyFill="1" applyBorder="1" applyAlignment="1">
      <alignment horizontal="center" vertical="top" wrapText="1" readingOrder="1"/>
    </xf>
    <xf numFmtId="44" fontId="18" fillId="3" borderId="28" xfId="13" applyNumberFormat="1" applyFont="1" applyFill="1" applyBorder="1" applyAlignment="1">
      <alignment horizontal="right" vertical="top" wrapText="1" readingOrder="1"/>
    </xf>
    <xf numFmtId="44" fontId="18" fillId="4" borderId="28" xfId="13" applyNumberFormat="1" applyFont="1" applyFill="1" applyBorder="1" applyAlignment="1">
      <alignment horizontal="right" vertical="top" wrapText="1" readingOrder="1"/>
    </xf>
    <xf numFmtId="44" fontId="18" fillId="3" borderId="24" xfId="13" applyNumberFormat="1" applyFont="1" applyFill="1" applyBorder="1" applyAlignment="1">
      <alignment horizontal="right" vertical="top" wrapText="1" readingOrder="1"/>
    </xf>
    <xf numFmtId="44" fontId="18" fillId="3" borderId="26" xfId="13" applyNumberFormat="1" applyFont="1" applyFill="1" applyBorder="1" applyAlignment="1">
      <alignment horizontal="right" vertical="top" wrapText="1" readingOrder="1"/>
    </xf>
    <xf numFmtId="44" fontId="18" fillId="3" borderId="29" xfId="13" applyNumberFormat="1" applyFont="1" applyFill="1" applyBorder="1" applyAlignment="1">
      <alignment horizontal="right" vertical="top" wrapText="1" readingOrder="1"/>
    </xf>
    <xf numFmtId="44" fontId="18" fillId="3" borderId="30" xfId="13" applyNumberFormat="1" applyFont="1" applyFill="1" applyBorder="1" applyAlignment="1">
      <alignment horizontal="right" vertical="top" wrapText="1" readingOrder="1"/>
    </xf>
    <xf numFmtId="44" fontId="18" fillId="3" borderId="31" xfId="13" applyNumberFormat="1" applyFont="1" applyFill="1" applyBorder="1" applyAlignment="1">
      <alignment horizontal="right" vertical="top" wrapText="1" readingOrder="1"/>
    </xf>
    <xf numFmtId="49" fontId="18" fillId="3" borderId="39" xfId="13" applyNumberFormat="1" applyFont="1" applyFill="1" applyBorder="1" applyAlignment="1">
      <alignment horizontal="center" vertical="top" wrapText="1" readingOrder="1"/>
    </xf>
    <xf numFmtId="49" fontId="18" fillId="3" borderId="40" xfId="13" applyNumberFormat="1" applyFont="1" applyFill="1" applyBorder="1" applyAlignment="1">
      <alignment horizontal="center" vertical="top" wrapText="1" readingOrder="1"/>
    </xf>
    <xf numFmtId="49" fontId="18" fillId="3" borderId="41" xfId="13" applyNumberFormat="1" applyFont="1" applyFill="1" applyBorder="1" applyAlignment="1">
      <alignment horizontal="center" vertical="top" wrapText="1" readingOrder="1"/>
    </xf>
    <xf numFmtId="49" fontId="18" fillId="3" borderId="42" xfId="13" applyNumberFormat="1" applyFont="1" applyFill="1" applyBorder="1" applyAlignment="1">
      <alignment horizontal="center" vertical="top" wrapText="1" readingOrder="1"/>
    </xf>
    <xf numFmtId="49" fontId="18" fillId="3" borderId="43" xfId="13" applyNumberFormat="1" applyFont="1" applyFill="1" applyBorder="1" applyAlignment="1">
      <alignment horizontal="center" vertical="top" wrapText="1" readingOrder="1"/>
    </xf>
    <xf numFmtId="49" fontId="18" fillId="3" borderId="44" xfId="13" applyNumberFormat="1" applyFont="1" applyFill="1" applyBorder="1" applyAlignment="1">
      <alignment horizontal="center" vertical="top" wrapText="1" readingOrder="1"/>
    </xf>
    <xf numFmtId="49" fontId="21" fillId="4" borderId="23" xfId="13" applyNumberFormat="1" applyFont="1" applyFill="1" applyBorder="1" applyAlignment="1">
      <alignment horizontal="center" vertical="top" wrapText="1" readingOrder="1"/>
    </xf>
    <xf numFmtId="49" fontId="21" fillId="4" borderId="38" xfId="13" applyNumberFormat="1" applyFont="1" applyFill="1" applyBorder="1" applyAlignment="1">
      <alignment horizontal="center" vertical="top" wrapText="1" readingOrder="1"/>
    </xf>
  </cellXfs>
  <cellStyles count="15">
    <cellStyle name="_PERSONAL" xfId="1" xr:uid="{00000000-0005-0000-0000-000000000000}"/>
    <cellStyle name="_PERSONAL_1" xfId="2" xr:uid="{00000000-0005-0000-0000-000001000000}"/>
    <cellStyle name="Comma [0]_laroux" xfId="3" xr:uid="{00000000-0005-0000-0000-000002000000}"/>
    <cellStyle name="Comma_laroux" xfId="4" xr:uid="{00000000-0005-0000-0000-000003000000}"/>
    <cellStyle name="Currency [0]_laroux" xfId="5" xr:uid="{00000000-0005-0000-0000-000004000000}"/>
    <cellStyle name="Currency_laroux" xfId="6" xr:uid="{00000000-0005-0000-0000-000005000000}"/>
    <cellStyle name="Normal_laroux" xfId="7" xr:uid="{00000000-0005-0000-0000-000006000000}"/>
    <cellStyle name="normální_laroux" xfId="8" xr:uid="{00000000-0005-0000-0000-000007000000}"/>
    <cellStyle name="Normalny" xfId="0" builtinId="0"/>
    <cellStyle name="Normalny 2" xfId="13" xr:uid="{EFD626DB-E4F5-408A-A2EC-4CF0364D3AA3}"/>
    <cellStyle name="Normalny 3" xfId="14" xr:uid="{D720654F-3A2B-44A2-92D8-C1D2C96CC5B7}"/>
    <cellStyle name="Normalny_Kosztorys inwestorski wg TER" xfId="9" xr:uid="{00000000-0005-0000-0000-000009000000}"/>
    <cellStyle name="Normalny_TER_choszcz_wa" xfId="10" xr:uid="{00000000-0005-0000-0000-00000A000000}"/>
    <cellStyle name="Normalny_TER_Milsko_droga" xfId="11" xr:uid="{00000000-0005-0000-0000-00000B000000}"/>
    <cellStyle name="Styl 1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AutoShape 0">
          <a:extLst>
            <a:ext uri="{FF2B5EF4-FFF2-40B4-BE49-F238E27FC236}">
              <a16:creationId xmlns:a16="http://schemas.microsoft.com/office/drawing/2014/main" id="{F2656B22-4F59-433A-BBF0-B05E8E54FD09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57D592AE-8D0D-4AA1-8F0A-6B38AA0C5B95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1E524B96-4CDD-4655-BBE0-219A9750FD56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6BE977DD-FFC0-4FA4-A3F8-90904595ED5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5B4B1700-B59A-4998-95F6-864938DC5EF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C155E579-3FEB-4AA6-8F14-D24CD5D9348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AutoShape 0">
          <a:extLst>
            <a:ext uri="{FF2B5EF4-FFF2-40B4-BE49-F238E27FC236}">
              <a16:creationId xmlns:a16="http://schemas.microsoft.com/office/drawing/2014/main" id="{F7BC39EF-1D74-4DAE-9E89-AFA9BA26FFC5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</xdr:spPr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GridLines="0" view="pageBreakPreview" zoomScaleNormal="100" zoomScaleSheetLayoutView="100" workbookViewId="0">
      <selection activeCell="B3" sqref="B3:B4"/>
    </sheetView>
  </sheetViews>
  <sheetFormatPr defaultColWidth="9.109375" defaultRowHeight="13.2" x14ac:dyDescent="0.25"/>
  <cols>
    <col min="1" max="1" width="9.6640625" style="1" customWidth="1"/>
    <col min="2" max="2" width="74.44140625" style="1" bestFit="1" customWidth="1"/>
    <col min="3" max="3" width="31.77734375" style="1" customWidth="1"/>
    <col min="4" max="4" width="9.109375" style="8"/>
    <col min="5" max="16384" width="9.109375" style="1"/>
  </cols>
  <sheetData>
    <row r="1" spans="1:8" ht="82.5" customHeight="1" x14ac:dyDescent="0.25">
      <c r="A1" s="135" t="s">
        <v>20</v>
      </c>
      <c r="B1" s="135"/>
      <c r="C1" s="135"/>
    </row>
    <row r="2" spans="1:8" ht="41.25" customHeight="1" thickBot="1" x14ac:dyDescent="0.3">
      <c r="A2" s="132" t="s">
        <v>8</v>
      </c>
      <c r="B2" s="132"/>
      <c r="C2" s="132"/>
    </row>
    <row r="3" spans="1:8" s="2" customFormat="1" ht="25.5" customHeight="1" thickTop="1" x14ac:dyDescent="0.25">
      <c r="A3" s="12"/>
      <c r="B3" s="133" t="s">
        <v>0</v>
      </c>
      <c r="C3" s="13" t="s">
        <v>1</v>
      </c>
    </row>
    <row r="4" spans="1:8" s="2" customFormat="1" ht="25.5" customHeight="1" thickBot="1" x14ac:dyDescent="0.3">
      <c r="A4" s="14"/>
      <c r="B4" s="134"/>
      <c r="C4" s="15" t="s">
        <v>7</v>
      </c>
    </row>
    <row r="5" spans="1:8" s="3" customFormat="1" ht="15" customHeight="1" thickTop="1" x14ac:dyDescent="0.25">
      <c r="A5" s="16">
        <v>1</v>
      </c>
      <c r="B5" s="17">
        <v>2</v>
      </c>
      <c r="C5" s="18">
        <v>3</v>
      </c>
      <c r="D5" s="9"/>
    </row>
    <row r="6" spans="1:8" s="3" customFormat="1" ht="35.1" customHeight="1" x14ac:dyDescent="0.25">
      <c r="A6" s="19">
        <v>1</v>
      </c>
      <c r="B6" s="20" t="s">
        <v>9</v>
      </c>
      <c r="C6" s="21">
        <f>DROG!O172</f>
        <v>0</v>
      </c>
      <c r="D6" s="4"/>
    </row>
    <row r="7" spans="1:8" s="3" customFormat="1" ht="35.1" customHeight="1" x14ac:dyDescent="0.25">
      <c r="A7" s="19" t="s">
        <v>10</v>
      </c>
      <c r="B7" s="20" t="s">
        <v>11</v>
      </c>
      <c r="C7" s="21">
        <f>Mury!O53</f>
        <v>0</v>
      </c>
      <c r="D7" s="4"/>
    </row>
    <row r="8" spans="1:8" s="3" customFormat="1" ht="35.1" customHeight="1" x14ac:dyDescent="0.25">
      <c r="A8" s="19" t="s">
        <v>12</v>
      </c>
      <c r="B8" s="20" t="s">
        <v>13</v>
      </c>
      <c r="C8" s="21">
        <f>KD!J29</f>
        <v>0</v>
      </c>
      <c r="D8" s="4"/>
    </row>
    <row r="9" spans="1:8" s="3" customFormat="1" ht="35.1" customHeight="1" x14ac:dyDescent="0.25">
      <c r="A9" s="19" t="s">
        <v>14</v>
      </c>
      <c r="B9" s="20" t="s">
        <v>15</v>
      </c>
      <c r="C9" s="21">
        <f>Woda!J37</f>
        <v>0</v>
      </c>
      <c r="D9" s="4"/>
    </row>
    <row r="10" spans="1:8" s="3" customFormat="1" ht="35.1" customHeight="1" x14ac:dyDescent="0.25">
      <c r="A10" s="19" t="s">
        <v>5</v>
      </c>
      <c r="B10" s="20" t="s">
        <v>16</v>
      </c>
      <c r="C10" s="21">
        <f>Oświetlenie!J35</f>
        <v>0</v>
      </c>
      <c r="D10" s="4"/>
    </row>
    <row r="11" spans="1:8" s="3" customFormat="1" ht="35.1" customHeight="1" x14ac:dyDescent="0.25">
      <c r="A11" s="19" t="s">
        <v>6</v>
      </c>
      <c r="B11" s="20" t="s">
        <v>17</v>
      </c>
      <c r="C11" s="21">
        <f>Sygnalizacja!J44</f>
        <v>0</v>
      </c>
      <c r="D11" s="4"/>
    </row>
    <row r="12" spans="1:8" s="3" customFormat="1" ht="35.1" customHeight="1" x14ac:dyDescent="0.25">
      <c r="A12" s="19">
        <v>3</v>
      </c>
      <c r="B12" s="20" t="s">
        <v>18</v>
      </c>
      <c r="C12" s="21" cm="1">
        <f t="array" ref="C12:H12">'Kolizje EN'!J49:O49</f>
        <v>0</v>
      </c>
      <c r="D12" s="4">
        <v>0</v>
      </c>
      <c r="E12" s="3">
        <v>0</v>
      </c>
      <c r="F12" s="3">
        <v>0</v>
      </c>
      <c r="G12" s="3">
        <v>0</v>
      </c>
      <c r="H12" s="3">
        <v>0</v>
      </c>
    </row>
    <row r="13" spans="1:8" s="3" customFormat="1" ht="35.1" customHeight="1" x14ac:dyDescent="0.25">
      <c r="A13" s="19">
        <v>4</v>
      </c>
      <c r="B13" s="20" t="s">
        <v>19</v>
      </c>
      <c r="C13" s="21">
        <f>Telekomunikacja!J18</f>
        <v>0</v>
      </c>
      <c r="D13" s="4"/>
    </row>
    <row r="14" spans="1:8" s="3" customFormat="1" ht="35.1" customHeight="1" thickBot="1" x14ac:dyDescent="0.3">
      <c r="A14" s="19">
        <v>5</v>
      </c>
      <c r="B14" s="20"/>
      <c r="C14" s="21"/>
      <c r="D14" s="4"/>
    </row>
    <row r="15" spans="1:8" s="5" customFormat="1" ht="27.9" customHeight="1" thickTop="1" x14ac:dyDescent="0.25">
      <c r="A15" s="22"/>
      <c r="B15" s="23" t="s">
        <v>2</v>
      </c>
      <c r="C15" s="24">
        <f>SUM(C6:C13)</f>
        <v>0</v>
      </c>
      <c r="D15" s="10"/>
    </row>
    <row r="16" spans="1:8" s="5" customFormat="1" ht="27.9" customHeight="1" x14ac:dyDescent="0.25">
      <c r="A16" s="25"/>
      <c r="B16" s="26" t="s">
        <v>4</v>
      </c>
      <c r="C16" s="21">
        <f>C15*0.23</f>
        <v>0</v>
      </c>
      <c r="D16" s="10"/>
    </row>
    <row r="17" spans="1:11" s="6" customFormat="1" ht="27.9" customHeight="1" thickBot="1" x14ac:dyDescent="0.3">
      <c r="A17" s="27"/>
      <c r="B17" s="28" t="s">
        <v>3</v>
      </c>
      <c r="C17" s="29">
        <f>C15+C16</f>
        <v>0</v>
      </c>
      <c r="D17" s="11"/>
      <c r="E17" s="7"/>
      <c r="F17" s="7"/>
      <c r="G17" s="7"/>
      <c r="H17" s="7"/>
      <c r="I17" s="7"/>
      <c r="J17" s="7"/>
      <c r="K17" s="7"/>
    </row>
    <row r="18" spans="1:11" ht="17.399999999999999" customHeight="1" thickTop="1" x14ac:dyDescent="0.25">
      <c r="A18" s="136"/>
      <c r="B18" s="136"/>
      <c r="C18" s="136"/>
    </row>
    <row r="19" spans="1:11" ht="67.8" customHeight="1" x14ac:dyDescent="0.25">
      <c r="A19" s="135" t="s">
        <v>905</v>
      </c>
      <c r="B19" s="135"/>
      <c r="C19" s="135"/>
    </row>
    <row r="20" spans="1:11" ht="18" thickBot="1" x14ac:dyDescent="0.3">
      <c r="A20" s="132" t="s">
        <v>8</v>
      </c>
      <c r="B20" s="132"/>
      <c r="C20" s="132"/>
    </row>
    <row r="21" spans="1:11" ht="16.2" thickTop="1" x14ac:dyDescent="0.25">
      <c r="A21" s="12"/>
      <c r="B21" s="133" t="s">
        <v>0</v>
      </c>
      <c r="C21" s="13" t="s">
        <v>1</v>
      </c>
    </row>
    <row r="22" spans="1:11" ht="16.2" thickBot="1" x14ac:dyDescent="0.3">
      <c r="A22" s="14"/>
      <c r="B22" s="134"/>
      <c r="C22" s="15" t="s">
        <v>7</v>
      </c>
    </row>
    <row r="23" spans="1:11" ht="13.8" thickTop="1" x14ac:dyDescent="0.25">
      <c r="A23" s="16">
        <v>1</v>
      </c>
      <c r="B23" s="17">
        <v>2</v>
      </c>
      <c r="C23" s="18">
        <v>3</v>
      </c>
    </row>
    <row r="24" spans="1:11" ht="25.8" customHeight="1" x14ac:dyDescent="0.25">
      <c r="A24" s="19">
        <v>1</v>
      </c>
      <c r="B24" s="20" t="s">
        <v>9</v>
      </c>
      <c r="C24" s="21">
        <f>Ś_DROG!V261</f>
        <v>0</v>
      </c>
    </row>
    <row r="25" spans="1:11" ht="27.6" customHeight="1" x14ac:dyDescent="0.25">
      <c r="A25" s="19">
        <v>2</v>
      </c>
      <c r="B25" s="20" t="s">
        <v>13</v>
      </c>
      <c r="C25" s="21">
        <f>Ś_KD!V73</f>
        <v>0</v>
      </c>
    </row>
    <row r="26" spans="1:11" ht="25.8" customHeight="1" x14ac:dyDescent="0.25">
      <c r="A26" s="19">
        <v>3</v>
      </c>
      <c r="B26" s="20" t="s">
        <v>904</v>
      </c>
      <c r="C26" s="21">
        <f>Ś_GAZ!V233</f>
        <v>0</v>
      </c>
    </row>
    <row r="27" spans="1:11" ht="22.8" customHeight="1" x14ac:dyDescent="0.25">
      <c r="A27" s="19">
        <v>4</v>
      </c>
      <c r="B27" s="20" t="s">
        <v>902</v>
      </c>
      <c r="C27" s="21" cm="1">
        <f t="array" ref="C27:H27">'Ś_kolizje EN'!V171:AA171</f>
        <v>0</v>
      </c>
      <c r="D27" s="8">
        <v>0</v>
      </c>
      <c r="E27" s="1">
        <v>0</v>
      </c>
      <c r="F27" s="1">
        <v>0</v>
      </c>
      <c r="G27" s="1">
        <v>0</v>
      </c>
      <c r="H27" s="1">
        <v>0</v>
      </c>
    </row>
    <row r="28" spans="1:11" ht="21.6" customHeight="1" x14ac:dyDescent="0.25">
      <c r="A28" s="19">
        <v>5</v>
      </c>
      <c r="B28" s="20" t="s">
        <v>16</v>
      </c>
      <c r="C28" s="21">
        <f>Ś_Oswietlenie!V41</f>
        <v>0</v>
      </c>
    </row>
    <row r="29" spans="1:11" ht="22.2" customHeight="1" x14ac:dyDescent="0.25">
      <c r="A29" s="19">
        <v>6</v>
      </c>
      <c r="B29" s="20" t="s">
        <v>903</v>
      </c>
      <c r="C29" s="21">
        <f>Ś_KT!V21</f>
        <v>0</v>
      </c>
    </row>
    <row r="30" spans="1:11" ht="31.2" x14ac:dyDescent="0.25">
      <c r="A30" s="19">
        <v>7</v>
      </c>
      <c r="B30" s="20" t="s">
        <v>19</v>
      </c>
      <c r="C30" s="21">
        <f>Ś_TEL!V73</f>
        <v>0</v>
      </c>
    </row>
    <row r="31" spans="1:11" ht="15.6" x14ac:dyDescent="0.25">
      <c r="A31" s="19"/>
      <c r="B31" s="20"/>
      <c r="C31" s="21"/>
    </row>
    <row r="32" spans="1:11" ht="15.6" x14ac:dyDescent="0.25">
      <c r="A32" s="19"/>
      <c r="B32" s="20"/>
      <c r="C32" s="21"/>
    </row>
    <row r="33" spans="1:3" ht="16.2" thickBot="1" x14ac:dyDescent="0.3">
      <c r="A33" s="19"/>
      <c r="B33" s="20"/>
      <c r="C33" s="21"/>
    </row>
    <row r="34" spans="1:3" ht="16.2" thickTop="1" x14ac:dyDescent="0.25">
      <c r="A34" s="22"/>
      <c r="B34" s="23" t="s">
        <v>2</v>
      </c>
      <c r="C34" s="24">
        <f>SUM(C24:C30)</f>
        <v>0</v>
      </c>
    </row>
    <row r="35" spans="1:3" ht="15.6" x14ac:dyDescent="0.25">
      <c r="A35" s="25"/>
      <c r="B35" s="26" t="s">
        <v>4</v>
      </c>
      <c r="C35" s="21">
        <f>C34*0.23</f>
        <v>0</v>
      </c>
    </row>
    <row r="36" spans="1:3" ht="16.2" thickBot="1" x14ac:dyDescent="0.3">
      <c r="A36" s="27"/>
      <c r="B36" s="28" t="s">
        <v>3</v>
      </c>
      <c r="C36" s="29">
        <f>C34+C35</f>
        <v>0</v>
      </c>
    </row>
    <row r="37" spans="1:3" ht="13.8" thickTop="1" x14ac:dyDescent="0.25"/>
    <row r="38" spans="1:3" ht="13.8" thickBot="1" x14ac:dyDescent="0.3"/>
    <row r="39" spans="1:3" ht="16.2" thickTop="1" x14ac:dyDescent="0.25">
      <c r="A39" s="12"/>
      <c r="B39" s="133" t="s">
        <v>0</v>
      </c>
      <c r="C39" s="13" t="s">
        <v>1</v>
      </c>
    </row>
    <row r="40" spans="1:3" ht="16.2" thickBot="1" x14ac:dyDescent="0.3">
      <c r="A40" s="14"/>
      <c r="B40" s="134"/>
      <c r="C40" s="15" t="s">
        <v>7</v>
      </c>
    </row>
    <row r="41" spans="1:3" ht="13.8" thickTop="1" x14ac:dyDescent="0.25">
      <c r="A41" s="16">
        <v>1</v>
      </c>
      <c r="B41" s="17">
        <v>2</v>
      </c>
      <c r="C41" s="18">
        <v>3</v>
      </c>
    </row>
    <row r="42" spans="1:3" ht="46.8" x14ac:dyDescent="0.25">
      <c r="A42" s="19">
        <v>1</v>
      </c>
      <c r="B42" s="20" t="s">
        <v>20</v>
      </c>
      <c r="C42" s="21">
        <f>C15</f>
        <v>0</v>
      </c>
    </row>
    <row r="43" spans="1:3" ht="40.799999999999997" customHeight="1" x14ac:dyDescent="0.25">
      <c r="A43" s="19">
        <v>2</v>
      </c>
      <c r="B43" s="20" t="s">
        <v>905</v>
      </c>
      <c r="C43" s="21">
        <f>C34</f>
        <v>0</v>
      </c>
    </row>
    <row r="44" spans="1:3" ht="15.6" x14ac:dyDescent="0.25">
      <c r="A44" s="19"/>
      <c r="B44" s="20"/>
      <c r="C44" s="21"/>
    </row>
    <row r="45" spans="1:3" ht="16.2" thickBot="1" x14ac:dyDescent="0.3">
      <c r="A45" s="19"/>
      <c r="B45" s="20"/>
      <c r="C45" s="21"/>
    </row>
    <row r="46" spans="1:3" ht="16.2" thickTop="1" x14ac:dyDescent="0.25">
      <c r="A46" s="22"/>
      <c r="B46" s="23" t="s">
        <v>2</v>
      </c>
      <c r="C46" s="24">
        <f>C42+C43</f>
        <v>0</v>
      </c>
    </row>
    <row r="47" spans="1:3" ht="15.6" x14ac:dyDescent="0.25">
      <c r="A47" s="25"/>
      <c r="B47" s="26" t="s">
        <v>4</v>
      </c>
      <c r="C47" s="21">
        <f>C46*0.23</f>
        <v>0</v>
      </c>
    </row>
    <row r="48" spans="1:3" ht="16.2" thickBot="1" x14ac:dyDescent="0.3">
      <c r="A48" s="27"/>
      <c r="B48" s="28" t="s">
        <v>3</v>
      </c>
      <c r="C48" s="29">
        <f>C46+C47</f>
        <v>0</v>
      </c>
    </row>
    <row r="49" ht="13.8" thickTop="1" x14ac:dyDescent="0.25"/>
  </sheetData>
  <mergeCells count="8">
    <mergeCell ref="A20:C20"/>
    <mergeCell ref="B21:B22"/>
    <mergeCell ref="B39:B40"/>
    <mergeCell ref="A1:C1"/>
    <mergeCell ref="A2:C2"/>
    <mergeCell ref="B3:B4"/>
    <mergeCell ref="A18:C18"/>
    <mergeCell ref="A19:C19"/>
  </mergeCells>
  <printOptions horizontalCentered="1" gridLinesSet="0"/>
  <pageMargins left="0.27559055118110237" right="0.19685039370078741" top="0.35433070866141736" bottom="0.35433070866141736" header="0.19685039370078741" footer="0.23622047244094491"/>
  <pageSetup paperSize="9" scale="80" firstPageNumber="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F9E6-EDCA-4153-948F-A6ECC7A59FD2}">
  <dimension ref="A2:O172"/>
  <sheetViews>
    <sheetView topLeftCell="A76" workbookViewId="0">
      <selection activeCell="C82" sqref="C82:F82"/>
    </sheetView>
  </sheetViews>
  <sheetFormatPr defaultRowHeight="15" x14ac:dyDescent="0.25"/>
  <cols>
    <col min="1" max="1" width="4.88671875" style="30" customWidth="1"/>
    <col min="2" max="2" width="0.6640625" style="30" customWidth="1"/>
    <col min="3" max="3" width="1.21875" style="30" customWidth="1"/>
    <col min="4" max="4" width="24.88671875" style="30" customWidth="1"/>
    <col min="5" max="5" width="0.5546875" style="30" customWidth="1"/>
    <col min="6" max="6" width="43.77734375" style="30" customWidth="1"/>
    <col min="7" max="7" width="8.33203125" style="30" customWidth="1"/>
    <col min="8" max="8" width="1" style="30" customWidth="1"/>
    <col min="9" max="9" width="4.6640625" style="30" customWidth="1"/>
    <col min="10" max="10" width="2.33203125" style="44" customWidth="1"/>
    <col min="11" max="11" width="1.6640625" style="44" customWidth="1"/>
    <col min="12" max="12" width="1.44140625" style="44" customWidth="1"/>
    <col min="13" max="13" width="0.88671875" style="44" customWidth="1"/>
    <col min="14" max="14" width="2" style="44" customWidth="1"/>
    <col min="15" max="15" width="11.21875" style="30" customWidth="1"/>
    <col min="16" max="16384" width="8.88671875" style="30"/>
  </cols>
  <sheetData>
    <row r="2" spans="1:15" ht="15" customHeight="1" x14ac:dyDescent="0.25">
      <c r="B2" s="33" t="s">
        <v>22</v>
      </c>
      <c r="C2" s="35"/>
      <c r="D2" s="137" t="s">
        <v>407</v>
      </c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25">
      <c r="B3" s="33" t="s">
        <v>21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5" x14ac:dyDescent="0.25">
      <c r="B4" s="33" t="s">
        <v>21</v>
      </c>
      <c r="C4" s="147" t="s">
        <v>408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5" x14ac:dyDescent="0.25"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6" spans="1:15" x14ac:dyDescent="0.25">
      <c r="A6" s="129" t="s">
        <v>24</v>
      </c>
      <c r="B6" s="129"/>
      <c r="C6" s="129" t="s">
        <v>25</v>
      </c>
      <c r="D6" s="129"/>
      <c r="E6" s="129"/>
      <c r="F6" s="129"/>
      <c r="G6" s="31" t="s">
        <v>26</v>
      </c>
      <c r="H6" s="129" t="s">
        <v>27</v>
      </c>
      <c r="I6" s="129"/>
      <c r="J6" s="129" t="s">
        <v>28</v>
      </c>
      <c r="K6" s="129"/>
      <c r="L6" s="129"/>
      <c r="M6" s="129"/>
      <c r="N6" s="129"/>
      <c r="O6" s="45" t="s">
        <v>29</v>
      </c>
    </row>
    <row r="7" spans="1:15" x14ac:dyDescent="0.25">
      <c r="A7" s="143" t="s">
        <v>30</v>
      </c>
      <c r="B7" s="143"/>
      <c r="C7" s="144" t="s">
        <v>31</v>
      </c>
      <c r="D7" s="144"/>
      <c r="E7" s="144"/>
      <c r="F7" s="144"/>
      <c r="G7" s="143" t="s">
        <v>21</v>
      </c>
      <c r="H7" s="145" t="s">
        <v>21</v>
      </c>
      <c r="I7" s="145"/>
      <c r="J7" s="143"/>
      <c r="K7" s="143"/>
      <c r="L7" s="143"/>
      <c r="M7" s="143"/>
      <c r="N7" s="143"/>
      <c r="O7" s="46"/>
    </row>
    <row r="8" spans="1:15" x14ac:dyDescent="0.25">
      <c r="A8" s="143"/>
      <c r="B8" s="143"/>
      <c r="G8" s="143"/>
      <c r="H8" s="145"/>
      <c r="I8" s="145"/>
      <c r="J8" s="143"/>
      <c r="K8" s="143"/>
      <c r="L8" s="143"/>
      <c r="M8" s="143"/>
      <c r="N8" s="143"/>
      <c r="O8" s="46"/>
    </row>
    <row r="9" spans="1:15" x14ac:dyDescent="0.25">
      <c r="A9" s="143" t="s">
        <v>32</v>
      </c>
      <c r="B9" s="143"/>
      <c r="C9" s="144" t="s">
        <v>33</v>
      </c>
      <c r="D9" s="144"/>
      <c r="E9" s="144"/>
      <c r="F9" s="144"/>
      <c r="G9" s="34" t="s">
        <v>21</v>
      </c>
      <c r="H9" s="145" t="s">
        <v>21</v>
      </c>
      <c r="I9" s="145"/>
      <c r="J9" s="143"/>
      <c r="K9" s="143"/>
      <c r="L9" s="143"/>
      <c r="M9" s="143"/>
      <c r="N9" s="143"/>
      <c r="O9" s="46"/>
    </row>
    <row r="10" spans="1:15" x14ac:dyDescent="0.25">
      <c r="A10" s="143" t="s">
        <v>34</v>
      </c>
      <c r="B10" s="143"/>
      <c r="C10" s="144" t="s">
        <v>35</v>
      </c>
      <c r="D10" s="144"/>
      <c r="E10" s="144"/>
      <c r="F10" s="144"/>
      <c r="G10" s="34">
        <v>0.85</v>
      </c>
      <c r="H10" s="145" t="s">
        <v>36</v>
      </c>
      <c r="I10" s="145"/>
      <c r="J10" s="146">
        <v>0</v>
      </c>
      <c r="K10" s="146"/>
      <c r="L10" s="146"/>
      <c r="M10" s="146"/>
      <c r="N10" s="146"/>
      <c r="O10" s="47">
        <f>G10*J10</f>
        <v>0</v>
      </c>
    </row>
    <row r="11" spans="1:15" x14ac:dyDescent="0.25">
      <c r="A11" s="143" t="s">
        <v>37</v>
      </c>
      <c r="B11" s="143"/>
      <c r="C11" s="144" t="s">
        <v>38</v>
      </c>
      <c r="D11" s="144"/>
      <c r="E11" s="144"/>
      <c r="F11" s="144"/>
      <c r="G11" s="34">
        <v>1</v>
      </c>
      <c r="H11" s="145" t="s">
        <v>39</v>
      </c>
      <c r="I11" s="145"/>
      <c r="J11" s="146"/>
      <c r="K11" s="146"/>
      <c r="L11" s="146"/>
      <c r="M11" s="146"/>
      <c r="N11" s="146"/>
      <c r="O11" s="47">
        <f t="shared" ref="O11:O13" si="0">G11*J11</f>
        <v>0</v>
      </c>
    </row>
    <row r="12" spans="1:15" x14ac:dyDescent="0.25">
      <c r="A12" s="143" t="s">
        <v>40</v>
      </c>
      <c r="B12" s="143"/>
      <c r="C12" s="144" t="s">
        <v>41</v>
      </c>
      <c r="D12" s="144"/>
      <c r="E12" s="144"/>
      <c r="F12" s="144"/>
      <c r="G12" s="34">
        <v>1</v>
      </c>
      <c r="H12" s="145" t="s">
        <v>42</v>
      </c>
      <c r="I12" s="145"/>
      <c r="J12" s="146"/>
      <c r="K12" s="146"/>
      <c r="L12" s="146"/>
      <c r="M12" s="146"/>
      <c r="N12" s="146"/>
      <c r="O12" s="47">
        <f t="shared" si="0"/>
        <v>0</v>
      </c>
    </row>
    <row r="13" spans="1:15" x14ac:dyDescent="0.25">
      <c r="A13" s="143" t="s">
        <v>43</v>
      </c>
      <c r="B13" s="143"/>
      <c r="C13" s="144" t="s">
        <v>44</v>
      </c>
      <c r="D13" s="144"/>
      <c r="E13" s="144"/>
      <c r="F13" s="144"/>
      <c r="G13" s="34">
        <v>51</v>
      </c>
      <c r="H13" s="145" t="s">
        <v>42</v>
      </c>
      <c r="I13" s="145"/>
      <c r="J13" s="146"/>
      <c r="K13" s="146"/>
      <c r="L13" s="146"/>
      <c r="M13" s="146"/>
      <c r="N13" s="146"/>
      <c r="O13" s="47">
        <f t="shared" si="0"/>
        <v>0</v>
      </c>
    </row>
    <row r="14" spans="1:15" x14ac:dyDescent="0.25">
      <c r="A14" s="143" t="s">
        <v>45</v>
      </c>
      <c r="B14" s="143"/>
      <c r="C14" s="144" t="s">
        <v>46</v>
      </c>
      <c r="D14" s="144"/>
      <c r="E14" s="144"/>
      <c r="F14" s="144"/>
      <c r="G14" s="34" t="s">
        <v>21</v>
      </c>
      <c r="H14" s="145" t="s">
        <v>21</v>
      </c>
      <c r="I14" s="145"/>
      <c r="J14" s="146"/>
      <c r="K14" s="146"/>
      <c r="L14" s="146"/>
      <c r="M14" s="146"/>
      <c r="N14" s="146"/>
      <c r="O14" s="47"/>
    </row>
    <row r="15" spans="1:15" x14ac:dyDescent="0.25">
      <c r="A15" s="143" t="s">
        <v>47</v>
      </c>
      <c r="B15" s="143"/>
      <c r="C15" s="144" t="s">
        <v>48</v>
      </c>
      <c r="D15" s="144"/>
      <c r="E15" s="144"/>
      <c r="F15" s="144"/>
      <c r="G15" s="143" t="s">
        <v>21</v>
      </c>
      <c r="H15" s="145" t="s">
        <v>21</v>
      </c>
      <c r="I15" s="145"/>
      <c r="J15" s="146"/>
      <c r="K15" s="146"/>
      <c r="L15" s="146"/>
      <c r="M15" s="146"/>
      <c r="N15" s="146"/>
      <c r="O15" s="47"/>
    </row>
    <row r="16" spans="1:15" x14ac:dyDescent="0.25">
      <c r="A16" s="143"/>
      <c r="B16" s="143"/>
      <c r="G16" s="143"/>
      <c r="H16" s="145"/>
      <c r="I16" s="145"/>
      <c r="J16" s="146"/>
      <c r="K16" s="146"/>
      <c r="L16" s="146"/>
      <c r="M16" s="146"/>
      <c r="N16" s="146"/>
      <c r="O16" s="47"/>
    </row>
    <row r="17" spans="1:15" x14ac:dyDescent="0.25">
      <c r="A17" s="143" t="s">
        <v>49</v>
      </c>
      <c r="B17" s="143"/>
      <c r="C17" s="144" t="s">
        <v>50</v>
      </c>
      <c r="D17" s="144"/>
      <c r="E17" s="144"/>
      <c r="F17" s="144"/>
      <c r="G17" s="34">
        <v>18</v>
      </c>
      <c r="H17" s="145" t="s">
        <v>42</v>
      </c>
      <c r="I17" s="145"/>
      <c r="J17" s="146">
        <v>0</v>
      </c>
      <c r="K17" s="146"/>
      <c r="L17" s="146"/>
      <c r="M17" s="146"/>
      <c r="N17" s="146"/>
      <c r="O17" s="47">
        <f>G17*J17</f>
        <v>0</v>
      </c>
    </row>
    <row r="18" spans="1:15" x14ac:dyDescent="0.25">
      <c r="A18" s="143" t="s">
        <v>51</v>
      </c>
      <c r="B18" s="143"/>
      <c r="C18" s="144" t="s">
        <v>52</v>
      </c>
      <c r="D18" s="144"/>
      <c r="E18" s="144"/>
      <c r="F18" s="144"/>
      <c r="G18" s="34">
        <v>16</v>
      </c>
      <c r="H18" s="145" t="s">
        <v>42</v>
      </c>
      <c r="I18" s="145"/>
      <c r="J18" s="146"/>
      <c r="K18" s="146"/>
      <c r="L18" s="146"/>
      <c r="M18" s="146"/>
      <c r="N18" s="146"/>
      <c r="O18" s="47">
        <f t="shared" ref="O18:O24" si="1">G18*J18</f>
        <v>0</v>
      </c>
    </row>
    <row r="19" spans="1:15" x14ac:dyDescent="0.25">
      <c r="A19" s="143" t="s">
        <v>53</v>
      </c>
      <c r="B19" s="143"/>
      <c r="C19" s="144" t="s">
        <v>54</v>
      </c>
      <c r="D19" s="144"/>
      <c r="E19" s="144"/>
      <c r="F19" s="144"/>
      <c r="G19" s="34">
        <v>5</v>
      </c>
      <c r="H19" s="145" t="s">
        <v>42</v>
      </c>
      <c r="I19" s="145"/>
      <c r="J19" s="146"/>
      <c r="K19" s="146"/>
      <c r="L19" s="146"/>
      <c r="M19" s="146"/>
      <c r="N19" s="146"/>
      <c r="O19" s="47">
        <f t="shared" si="1"/>
        <v>0</v>
      </c>
    </row>
    <row r="20" spans="1:15" x14ac:dyDescent="0.25">
      <c r="A20" s="143" t="s">
        <v>55</v>
      </c>
      <c r="B20" s="143"/>
      <c r="C20" s="144" t="s">
        <v>56</v>
      </c>
      <c r="D20" s="144"/>
      <c r="E20" s="144"/>
      <c r="F20" s="144"/>
      <c r="G20" s="34">
        <v>6.2</v>
      </c>
      <c r="H20" s="145" t="s">
        <v>57</v>
      </c>
      <c r="I20" s="145"/>
      <c r="J20" s="146"/>
      <c r="K20" s="146"/>
      <c r="L20" s="146"/>
      <c r="M20" s="146"/>
      <c r="N20" s="146"/>
      <c r="O20" s="47">
        <f t="shared" si="1"/>
        <v>0</v>
      </c>
    </row>
    <row r="21" spans="1:15" x14ac:dyDescent="0.25">
      <c r="A21" s="143" t="s">
        <v>58</v>
      </c>
      <c r="B21" s="143"/>
      <c r="C21" s="144" t="s">
        <v>59</v>
      </c>
      <c r="D21" s="144"/>
      <c r="E21" s="144"/>
      <c r="F21" s="144"/>
      <c r="G21" s="34">
        <v>2.9</v>
      </c>
      <c r="H21" s="145" t="s">
        <v>57</v>
      </c>
      <c r="I21" s="145"/>
      <c r="J21" s="146"/>
      <c r="K21" s="146"/>
      <c r="L21" s="146"/>
      <c r="M21" s="146"/>
      <c r="N21" s="146"/>
      <c r="O21" s="47">
        <f t="shared" si="1"/>
        <v>0</v>
      </c>
    </row>
    <row r="22" spans="1:15" x14ac:dyDescent="0.25">
      <c r="A22" s="143" t="s">
        <v>60</v>
      </c>
      <c r="B22" s="143"/>
      <c r="C22" s="144" t="s">
        <v>61</v>
      </c>
      <c r="D22" s="144"/>
      <c r="E22" s="144"/>
      <c r="F22" s="144"/>
      <c r="G22" s="34">
        <v>5.9</v>
      </c>
      <c r="H22" s="145" t="s">
        <v>57</v>
      </c>
      <c r="I22" s="145"/>
      <c r="J22" s="146"/>
      <c r="K22" s="146"/>
      <c r="L22" s="146"/>
      <c r="M22" s="146"/>
      <c r="N22" s="146"/>
      <c r="O22" s="47">
        <f t="shared" si="1"/>
        <v>0</v>
      </c>
    </row>
    <row r="23" spans="1:15" x14ac:dyDescent="0.25">
      <c r="A23" s="143" t="s">
        <v>62</v>
      </c>
      <c r="B23" s="143"/>
      <c r="C23" s="144" t="s">
        <v>63</v>
      </c>
      <c r="D23" s="144"/>
      <c r="E23" s="144"/>
      <c r="F23" s="144"/>
      <c r="G23" s="34">
        <v>141</v>
      </c>
      <c r="H23" s="145" t="s">
        <v>64</v>
      </c>
      <c r="I23" s="145"/>
      <c r="J23" s="146"/>
      <c r="K23" s="146"/>
      <c r="L23" s="146"/>
      <c r="M23" s="146"/>
      <c r="N23" s="146"/>
      <c r="O23" s="47">
        <f t="shared" si="1"/>
        <v>0</v>
      </c>
    </row>
    <row r="24" spans="1:15" x14ac:dyDescent="0.25">
      <c r="A24" s="143" t="s">
        <v>65</v>
      </c>
      <c r="B24" s="143"/>
      <c r="C24" s="144" t="s">
        <v>66</v>
      </c>
      <c r="D24" s="144"/>
      <c r="E24" s="144"/>
      <c r="F24" s="144"/>
      <c r="G24" s="34">
        <v>141</v>
      </c>
      <c r="H24" s="145" t="s">
        <v>64</v>
      </c>
      <c r="I24" s="145"/>
      <c r="J24" s="146"/>
      <c r="K24" s="146"/>
      <c r="L24" s="146"/>
      <c r="M24" s="146"/>
      <c r="N24" s="146"/>
      <c r="O24" s="47">
        <f t="shared" si="1"/>
        <v>0</v>
      </c>
    </row>
    <row r="25" spans="1:15" x14ac:dyDescent="0.25">
      <c r="A25" s="143" t="s">
        <v>67</v>
      </c>
      <c r="B25" s="143"/>
      <c r="C25" s="144" t="s">
        <v>68</v>
      </c>
      <c r="D25" s="144"/>
      <c r="E25" s="144"/>
      <c r="F25" s="144"/>
      <c r="G25" s="34" t="s">
        <v>21</v>
      </c>
      <c r="H25" s="145" t="s">
        <v>21</v>
      </c>
      <c r="I25" s="145"/>
      <c r="J25" s="146"/>
      <c r="K25" s="146"/>
      <c r="L25" s="146"/>
      <c r="M25" s="146"/>
      <c r="N25" s="146"/>
      <c r="O25" s="47"/>
    </row>
    <row r="26" spans="1:15" x14ac:dyDescent="0.25">
      <c r="A26" s="143" t="s">
        <v>69</v>
      </c>
      <c r="B26" s="143"/>
      <c r="C26" s="144" t="s">
        <v>70</v>
      </c>
      <c r="D26" s="144"/>
      <c r="E26" s="144"/>
      <c r="F26" s="144"/>
      <c r="G26" s="34">
        <v>339</v>
      </c>
      <c r="H26" s="145" t="s">
        <v>71</v>
      </c>
      <c r="I26" s="145"/>
      <c r="J26" s="146">
        <v>0</v>
      </c>
      <c r="K26" s="146"/>
      <c r="L26" s="146"/>
      <c r="M26" s="146"/>
      <c r="N26" s="146"/>
      <c r="O26" s="47">
        <f>G26*J26</f>
        <v>0</v>
      </c>
    </row>
    <row r="27" spans="1:15" x14ac:dyDescent="0.25">
      <c r="A27" s="143" t="s">
        <v>72</v>
      </c>
      <c r="B27" s="143"/>
      <c r="C27" s="144" t="s">
        <v>73</v>
      </c>
      <c r="D27" s="144"/>
      <c r="E27" s="144"/>
      <c r="F27" s="144"/>
      <c r="G27" s="34">
        <v>1136</v>
      </c>
      <c r="H27" s="145" t="s">
        <v>64</v>
      </c>
      <c r="I27" s="145"/>
      <c r="J27" s="146"/>
      <c r="K27" s="146"/>
      <c r="L27" s="146"/>
      <c r="M27" s="146"/>
      <c r="N27" s="146"/>
      <c r="O27" s="47">
        <f>G27*J27</f>
        <v>0</v>
      </c>
    </row>
    <row r="28" spans="1:15" x14ac:dyDescent="0.25">
      <c r="A28" s="143" t="s">
        <v>74</v>
      </c>
      <c r="B28" s="143"/>
      <c r="C28" s="144" t="s">
        <v>75</v>
      </c>
      <c r="D28" s="144"/>
      <c r="E28" s="144"/>
      <c r="F28" s="144"/>
      <c r="G28" s="34" t="s">
        <v>21</v>
      </c>
      <c r="H28" s="145" t="s">
        <v>21</v>
      </c>
      <c r="I28" s="145"/>
      <c r="J28" s="146"/>
      <c r="K28" s="146"/>
      <c r="L28" s="146"/>
      <c r="M28" s="146"/>
      <c r="N28" s="146"/>
      <c r="O28" s="47"/>
    </row>
    <row r="29" spans="1:15" x14ac:dyDescent="0.25">
      <c r="A29" s="143" t="s">
        <v>76</v>
      </c>
      <c r="B29" s="143"/>
      <c r="C29" s="144" t="s">
        <v>77</v>
      </c>
      <c r="D29" s="144"/>
      <c r="E29" s="144"/>
      <c r="F29" s="144"/>
      <c r="G29" s="34">
        <v>1210</v>
      </c>
      <c r="H29" s="145" t="s">
        <v>57</v>
      </c>
      <c r="I29" s="145"/>
      <c r="J29" s="146"/>
      <c r="K29" s="146"/>
      <c r="L29" s="146"/>
      <c r="M29" s="146"/>
      <c r="N29" s="146"/>
      <c r="O29" s="47">
        <f t="shared" ref="O29:O89" si="2">G29*J29</f>
        <v>0</v>
      </c>
    </row>
    <row r="30" spans="1:15" x14ac:dyDescent="0.25">
      <c r="A30" s="143" t="s">
        <v>78</v>
      </c>
      <c r="B30" s="143"/>
      <c r="C30" s="144" t="s">
        <v>79</v>
      </c>
      <c r="D30" s="144"/>
      <c r="E30" s="144"/>
      <c r="F30" s="144"/>
      <c r="G30" s="34">
        <v>1210</v>
      </c>
      <c r="H30" s="145" t="s">
        <v>57</v>
      </c>
      <c r="I30" s="145"/>
      <c r="J30" s="146"/>
      <c r="K30" s="146"/>
      <c r="L30" s="146"/>
      <c r="M30" s="146"/>
      <c r="N30" s="146"/>
      <c r="O30" s="47">
        <f t="shared" si="2"/>
        <v>0</v>
      </c>
    </row>
    <row r="31" spans="1:15" x14ac:dyDescent="0.25">
      <c r="A31" s="143" t="s">
        <v>21</v>
      </c>
      <c r="B31" s="143"/>
      <c r="C31" s="144" t="s">
        <v>80</v>
      </c>
      <c r="D31" s="144"/>
      <c r="E31" s="144"/>
      <c r="F31" s="144"/>
      <c r="G31" s="34" t="s">
        <v>21</v>
      </c>
      <c r="H31" s="145" t="s">
        <v>21</v>
      </c>
      <c r="I31" s="145"/>
      <c r="J31" s="146"/>
      <c r="K31" s="146"/>
      <c r="L31" s="146"/>
      <c r="M31" s="146"/>
      <c r="N31" s="146"/>
      <c r="O31" s="47"/>
    </row>
    <row r="32" spans="1:15" x14ac:dyDescent="0.25">
      <c r="A32" s="143" t="s">
        <v>81</v>
      </c>
      <c r="B32" s="143"/>
      <c r="C32" s="144" t="s">
        <v>82</v>
      </c>
      <c r="D32" s="144"/>
      <c r="E32" s="144"/>
      <c r="F32" s="144"/>
      <c r="G32" s="34">
        <v>41.12</v>
      </c>
      <c r="H32" s="145" t="s">
        <v>57</v>
      </c>
      <c r="I32" s="145"/>
      <c r="J32" s="146"/>
      <c r="K32" s="146"/>
      <c r="L32" s="146"/>
      <c r="M32" s="146"/>
      <c r="N32" s="146"/>
      <c r="O32" s="47">
        <f t="shared" si="2"/>
        <v>0</v>
      </c>
    </row>
    <row r="33" spans="1:15" x14ac:dyDescent="0.25">
      <c r="A33" s="143" t="s">
        <v>83</v>
      </c>
      <c r="B33" s="143"/>
      <c r="C33" s="144" t="s">
        <v>84</v>
      </c>
      <c r="D33" s="144"/>
      <c r="E33" s="144"/>
      <c r="F33" s="144"/>
      <c r="G33" s="34">
        <v>17.399999999999999</v>
      </c>
      <c r="H33" s="145" t="s">
        <v>57</v>
      </c>
      <c r="I33" s="145"/>
      <c r="J33" s="146"/>
      <c r="K33" s="146"/>
      <c r="L33" s="146"/>
      <c r="M33" s="146"/>
      <c r="N33" s="146"/>
      <c r="O33" s="47">
        <f t="shared" si="2"/>
        <v>0</v>
      </c>
    </row>
    <row r="34" spans="1:15" x14ac:dyDescent="0.25">
      <c r="A34" s="143" t="s">
        <v>85</v>
      </c>
      <c r="B34" s="143"/>
      <c r="C34" s="144" t="s">
        <v>86</v>
      </c>
      <c r="D34" s="144"/>
      <c r="E34" s="144"/>
      <c r="F34" s="144"/>
      <c r="G34" s="34">
        <v>16.64</v>
      </c>
      <c r="H34" s="145" t="s">
        <v>57</v>
      </c>
      <c r="I34" s="145"/>
      <c r="J34" s="146"/>
      <c r="K34" s="146"/>
      <c r="L34" s="146"/>
      <c r="M34" s="146"/>
      <c r="N34" s="146"/>
      <c r="O34" s="47">
        <f t="shared" si="2"/>
        <v>0</v>
      </c>
    </row>
    <row r="35" spans="1:15" x14ac:dyDescent="0.25">
      <c r="A35" s="143" t="s">
        <v>87</v>
      </c>
      <c r="B35" s="143"/>
      <c r="C35" s="144" t="s">
        <v>88</v>
      </c>
      <c r="D35" s="144"/>
      <c r="E35" s="144"/>
      <c r="F35" s="144"/>
      <c r="G35" s="34">
        <v>95</v>
      </c>
      <c r="H35" s="145" t="s">
        <v>71</v>
      </c>
      <c r="I35" s="145"/>
      <c r="J35" s="146"/>
      <c r="K35" s="146"/>
      <c r="L35" s="146"/>
      <c r="M35" s="146"/>
      <c r="N35" s="146"/>
      <c r="O35" s="47">
        <f t="shared" si="2"/>
        <v>0</v>
      </c>
    </row>
    <row r="36" spans="1:15" x14ac:dyDescent="0.25">
      <c r="A36" s="143" t="s">
        <v>89</v>
      </c>
      <c r="B36" s="143"/>
      <c r="C36" s="144" t="s">
        <v>90</v>
      </c>
      <c r="D36" s="144"/>
      <c r="E36" s="144"/>
      <c r="F36" s="144"/>
      <c r="G36" s="34">
        <v>660</v>
      </c>
      <c r="H36" s="145" t="s">
        <v>64</v>
      </c>
      <c r="I36" s="145"/>
      <c r="J36" s="146"/>
      <c r="K36" s="146"/>
      <c r="L36" s="146"/>
      <c r="M36" s="146"/>
      <c r="N36" s="146"/>
      <c r="O36" s="47">
        <f t="shared" si="2"/>
        <v>0</v>
      </c>
    </row>
    <row r="37" spans="1:15" x14ac:dyDescent="0.25">
      <c r="A37" s="143" t="s">
        <v>91</v>
      </c>
      <c r="B37" s="143"/>
      <c r="C37" s="144" t="s">
        <v>92</v>
      </c>
      <c r="D37" s="144"/>
      <c r="E37" s="144"/>
      <c r="F37" s="144"/>
      <c r="G37" s="34">
        <v>948</v>
      </c>
      <c r="H37" s="145" t="s">
        <v>64</v>
      </c>
      <c r="I37" s="145"/>
      <c r="J37" s="146"/>
      <c r="K37" s="146"/>
      <c r="L37" s="146"/>
      <c r="M37" s="146"/>
      <c r="N37" s="146"/>
      <c r="O37" s="47">
        <f t="shared" si="2"/>
        <v>0</v>
      </c>
    </row>
    <row r="38" spans="1:15" x14ac:dyDescent="0.25">
      <c r="A38" s="143" t="s">
        <v>93</v>
      </c>
      <c r="B38" s="143"/>
      <c r="C38" s="144" t="s">
        <v>94</v>
      </c>
      <c r="D38" s="144"/>
      <c r="E38" s="144"/>
      <c r="F38" s="144"/>
      <c r="G38" s="34">
        <v>525</v>
      </c>
      <c r="H38" s="145" t="s">
        <v>64</v>
      </c>
      <c r="I38" s="145"/>
      <c r="J38" s="146"/>
      <c r="K38" s="146"/>
      <c r="L38" s="146"/>
      <c r="M38" s="146"/>
      <c r="N38" s="146"/>
      <c r="O38" s="47">
        <f t="shared" si="2"/>
        <v>0</v>
      </c>
    </row>
    <row r="39" spans="1:15" x14ac:dyDescent="0.25">
      <c r="A39" s="143" t="s">
        <v>95</v>
      </c>
      <c r="B39" s="143"/>
      <c r="C39" s="144" t="s">
        <v>96</v>
      </c>
      <c r="D39" s="144"/>
      <c r="E39" s="144"/>
      <c r="F39" s="144"/>
      <c r="G39" s="34">
        <v>12</v>
      </c>
      <c r="H39" s="145" t="s">
        <v>64</v>
      </c>
      <c r="I39" s="145"/>
      <c r="J39" s="146"/>
      <c r="K39" s="146"/>
      <c r="L39" s="146"/>
      <c r="M39" s="146"/>
      <c r="N39" s="146"/>
      <c r="O39" s="47">
        <f t="shared" si="2"/>
        <v>0</v>
      </c>
    </row>
    <row r="40" spans="1:15" x14ac:dyDescent="0.25">
      <c r="A40" s="143" t="s">
        <v>97</v>
      </c>
      <c r="B40" s="143"/>
      <c r="C40" s="144" t="s">
        <v>98</v>
      </c>
      <c r="D40" s="144"/>
      <c r="E40" s="144"/>
      <c r="F40" s="144"/>
      <c r="G40" s="34">
        <v>9.5</v>
      </c>
      <c r="H40" s="145" t="s">
        <v>57</v>
      </c>
      <c r="I40" s="145"/>
      <c r="J40" s="146"/>
      <c r="K40" s="146"/>
      <c r="L40" s="146"/>
      <c r="M40" s="146"/>
      <c r="N40" s="146"/>
      <c r="O40" s="47">
        <f t="shared" si="2"/>
        <v>0</v>
      </c>
    </row>
    <row r="41" spans="1:15" x14ac:dyDescent="0.25">
      <c r="A41" s="143" t="s">
        <v>99</v>
      </c>
      <c r="B41" s="143"/>
      <c r="C41" s="144" t="s">
        <v>100</v>
      </c>
      <c r="D41" s="144"/>
      <c r="E41" s="144"/>
      <c r="F41" s="144"/>
      <c r="G41" s="34">
        <v>131.80000000000001</v>
      </c>
      <c r="H41" s="145" t="s">
        <v>57</v>
      </c>
      <c r="I41" s="145"/>
      <c r="J41" s="146"/>
      <c r="K41" s="146"/>
      <c r="L41" s="146"/>
      <c r="M41" s="146"/>
      <c r="N41" s="146"/>
      <c r="O41" s="47">
        <f t="shared" si="2"/>
        <v>0</v>
      </c>
    </row>
    <row r="42" spans="1:15" x14ac:dyDescent="0.25">
      <c r="A42" s="143" t="s">
        <v>101</v>
      </c>
      <c r="B42" s="143"/>
      <c r="C42" s="144" t="s">
        <v>102</v>
      </c>
      <c r="D42" s="144"/>
      <c r="E42" s="144"/>
      <c r="F42" s="144"/>
      <c r="G42" s="34">
        <v>31.2</v>
      </c>
      <c r="H42" s="145" t="s">
        <v>57</v>
      </c>
      <c r="I42" s="145"/>
      <c r="J42" s="146"/>
      <c r="K42" s="146"/>
      <c r="L42" s="146"/>
      <c r="M42" s="146"/>
      <c r="N42" s="146"/>
      <c r="O42" s="47">
        <f t="shared" si="2"/>
        <v>0</v>
      </c>
    </row>
    <row r="43" spans="1:15" x14ac:dyDescent="0.25">
      <c r="A43" s="143" t="s">
        <v>103</v>
      </c>
      <c r="B43" s="143"/>
      <c r="C43" s="144" t="s">
        <v>104</v>
      </c>
      <c r="D43" s="144"/>
      <c r="E43" s="144"/>
      <c r="F43" s="144"/>
      <c r="G43" s="34">
        <v>293</v>
      </c>
      <c r="H43" s="145" t="s">
        <v>57</v>
      </c>
      <c r="I43" s="145"/>
      <c r="J43" s="146"/>
      <c r="K43" s="146"/>
      <c r="L43" s="146"/>
      <c r="M43" s="146"/>
      <c r="N43" s="146"/>
      <c r="O43" s="47">
        <f t="shared" si="2"/>
        <v>0</v>
      </c>
    </row>
    <row r="44" spans="1:15" x14ac:dyDescent="0.25">
      <c r="A44" s="143" t="s">
        <v>105</v>
      </c>
      <c r="B44" s="143"/>
      <c r="C44" s="144" t="s">
        <v>106</v>
      </c>
      <c r="D44" s="144"/>
      <c r="E44" s="144"/>
      <c r="F44" s="144"/>
      <c r="G44" s="34">
        <v>389</v>
      </c>
      <c r="H44" s="145" t="s">
        <v>71</v>
      </c>
      <c r="I44" s="145"/>
      <c r="J44" s="146"/>
      <c r="K44" s="146"/>
      <c r="L44" s="146"/>
      <c r="M44" s="146"/>
      <c r="N44" s="146"/>
      <c r="O44" s="47">
        <f t="shared" si="2"/>
        <v>0</v>
      </c>
    </row>
    <row r="45" spans="1:15" x14ac:dyDescent="0.25">
      <c r="A45" s="143" t="s">
        <v>107</v>
      </c>
      <c r="B45" s="143"/>
      <c r="C45" s="144" t="s">
        <v>108</v>
      </c>
      <c r="D45" s="144"/>
      <c r="E45" s="144"/>
      <c r="F45" s="144"/>
      <c r="G45" s="34">
        <v>1405</v>
      </c>
      <c r="H45" s="145" t="s">
        <v>71</v>
      </c>
      <c r="I45" s="145"/>
      <c r="J45" s="146"/>
      <c r="K45" s="146"/>
      <c r="L45" s="146"/>
      <c r="M45" s="146"/>
      <c r="N45" s="146"/>
      <c r="O45" s="47">
        <f t="shared" si="2"/>
        <v>0</v>
      </c>
    </row>
    <row r="46" spans="1:15" x14ac:dyDescent="0.25">
      <c r="A46" s="143" t="s">
        <v>109</v>
      </c>
      <c r="B46" s="143"/>
      <c r="C46" s="144" t="s">
        <v>110</v>
      </c>
      <c r="D46" s="144"/>
      <c r="E46" s="144"/>
      <c r="F46" s="144"/>
      <c r="G46" s="34">
        <v>35</v>
      </c>
      <c r="H46" s="145" t="s">
        <v>71</v>
      </c>
      <c r="I46" s="145"/>
      <c r="J46" s="146"/>
      <c r="K46" s="146"/>
      <c r="L46" s="146"/>
      <c r="M46" s="146"/>
      <c r="N46" s="146"/>
      <c r="O46" s="47">
        <f t="shared" si="2"/>
        <v>0</v>
      </c>
    </row>
    <row r="47" spans="1:15" x14ac:dyDescent="0.25">
      <c r="A47" s="143" t="s">
        <v>111</v>
      </c>
      <c r="B47" s="143"/>
      <c r="C47" s="144" t="s">
        <v>112</v>
      </c>
      <c r="D47" s="144"/>
      <c r="E47" s="144"/>
      <c r="F47" s="144"/>
      <c r="G47" s="34">
        <v>101</v>
      </c>
      <c r="H47" s="145" t="s">
        <v>57</v>
      </c>
      <c r="I47" s="145"/>
      <c r="J47" s="146"/>
      <c r="K47" s="146"/>
      <c r="L47" s="146"/>
      <c r="M47" s="146"/>
      <c r="N47" s="146"/>
      <c r="O47" s="47">
        <f t="shared" si="2"/>
        <v>0</v>
      </c>
    </row>
    <row r="48" spans="1:15" x14ac:dyDescent="0.25">
      <c r="A48" s="143" t="s">
        <v>113</v>
      </c>
      <c r="B48" s="143"/>
      <c r="C48" s="144" t="s">
        <v>114</v>
      </c>
      <c r="D48" s="144"/>
      <c r="E48" s="144"/>
      <c r="F48" s="144"/>
      <c r="G48" s="34">
        <v>10</v>
      </c>
      <c r="H48" s="145" t="s">
        <v>42</v>
      </c>
      <c r="I48" s="145"/>
      <c r="J48" s="146"/>
      <c r="K48" s="146"/>
      <c r="L48" s="146"/>
      <c r="M48" s="146"/>
      <c r="N48" s="146"/>
      <c r="O48" s="47">
        <f t="shared" si="2"/>
        <v>0</v>
      </c>
    </row>
    <row r="49" spans="1:15" x14ac:dyDescent="0.25">
      <c r="A49" s="143" t="s">
        <v>115</v>
      </c>
      <c r="B49" s="143"/>
      <c r="C49" s="144" t="s">
        <v>116</v>
      </c>
      <c r="D49" s="144"/>
      <c r="E49" s="144"/>
      <c r="F49" s="144"/>
      <c r="G49" s="34">
        <v>20</v>
      </c>
      <c r="H49" s="145" t="s">
        <v>42</v>
      </c>
      <c r="I49" s="145"/>
      <c r="J49" s="146"/>
      <c r="K49" s="146"/>
      <c r="L49" s="146"/>
      <c r="M49" s="146"/>
      <c r="N49" s="146"/>
      <c r="O49" s="47">
        <f t="shared" si="2"/>
        <v>0</v>
      </c>
    </row>
    <row r="50" spans="1:15" x14ac:dyDescent="0.25">
      <c r="A50" s="143" t="s">
        <v>117</v>
      </c>
      <c r="B50" s="143"/>
      <c r="C50" s="144" t="s">
        <v>118</v>
      </c>
      <c r="D50" s="144"/>
      <c r="E50" s="144"/>
      <c r="F50" s="144"/>
      <c r="G50" s="34">
        <v>1</v>
      </c>
      <c r="H50" s="145" t="s">
        <v>42</v>
      </c>
      <c r="I50" s="145"/>
      <c r="J50" s="146"/>
      <c r="K50" s="146"/>
      <c r="L50" s="146"/>
      <c r="M50" s="146"/>
      <c r="N50" s="146"/>
      <c r="O50" s="47">
        <f t="shared" si="2"/>
        <v>0</v>
      </c>
    </row>
    <row r="51" spans="1:15" x14ac:dyDescent="0.25">
      <c r="A51" s="143" t="s">
        <v>119</v>
      </c>
      <c r="B51" s="143"/>
      <c r="C51" s="144" t="s">
        <v>120</v>
      </c>
      <c r="D51" s="144"/>
      <c r="E51" s="144"/>
      <c r="F51" s="144"/>
      <c r="G51" s="34">
        <v>140</v>
      </c>
      <c r="H51" s="145" t="s">
        <v>71</v>
      </c>
      <c r="I51" s="145"/>
      <c r="J51" s="146"/>
      <c r="K51" s="146"/>
      <c r="L51" s="146"/>
      <c r="M51" s="146"/>
      <c r="N51" s="146"/>
      <c r="O51" s="47">
        <f t="shared" si="2"/>
        <v>0</v>
      </c>
    </row>
    <row r="52" spans="1:15" x14ac:dyDescent="0.25">
      <c r="A52" s="143" t="s">
        <v>121</v>
      </c>
      <c r="B52" s="143"/>
      <c r="C52" s="144" t="s">
        <v>122</v>
      </c>
      <c r="D52" s="144"/>
      <c r="E52" s="144"/>
      <c r="F52" s="144"/>
      <c r="G52" s="34">
        <v>35</v>
      </c>
      <c r="H52" s="145" t="s">
        <v>71</v>
      </c>
      <c r="I52" s="145"/>
      <c r="J52" s="146"/>
      <c r="K52" s="146"/>
      <c r="L52" s="146"/>
      <c r="M52" s="146"/>
      <c r="N52" s="146"/>
      <c r="O52" s="47">
        <f t="shared" si="2"/>
        <v>0</v>
      </c>
    </row>
    <row r="53" spans="1:15" x14ac:dyDescent="0.25">
      <c r="A53" s="143" t="s">
        <v>123</v>
      </c>
      <c r="B53" s="143"/>
      <c r="C53" s="144" t="s">
        <v>124</v>
      </c>
      <c r="D53" s="144"/>
      <c r="E53" s="144"/>
      <c r="F53" s="144"/>
      <c r="G53" s="34">
        <v>15</v>
      </c>
      <c r="H53" s="145" t="s">
        <v>71</v>
      </c>
      <c r="I53" s="145"/>
      <c r="J53" s="146"/>
      <c r="K53" s="146"/>
      <c r="L53" s="146"/>
      <c r="M53" s="146"/>
      <c r="N53" s="146"/>
      <c r="O53" s="47">
        <f t="shared" si="2"/>
        <v>0</v>
      </c>
    </row>
    <row r="54" spans="1:15" x14ac:dyDescent="0.25">
      <c r="A54" s="143" t="s">
        <v>125</v>
      </c>
      <c r="B54" s="143"/>
      <c r="C54" s="144" t="s">
        <v>126</v>
      </c>
      <c r="D54" s="144"/>
      <c r="E54" s="144"/>
      <c r="F54" s="144"/>
      <c r="G54" s="34">
        <v>8</v>
      </c>
      <c r="H54" s="145" t="s">
        <v>127</v>
      </c>
      <c r="I54" s="145"/>
      <c r="J54" s="146"/>
      <c r="K54" s="146"/>
      <c r="L54" s="146"/>
      <c r="M54" s="146"/>
      <c r="N54" s="146"/>
      <c r="O54" s="47">
        <f t="shared" si="2"/>
        <v>0</v>
      </c>
    </row>
    <row r="55" spans="1:15" x14ac:dyDescent="0.25">
      <c r="A55" s="143" t="s">
        <v>128</v>
      </c>
      <c r="B55" s="143"/>
      <c r="C55" s="144" t="s">
        <v>129</v>
      </c>
      <c r="D55" s="144"/>
      <c r="E55" s="144"/>
      <c r="F55" s="144"/>
      <c r="G55" s="34">
        <v>6</v>
      </c>
      <c r="H55" s="145" t="s">
        <v>127</v>
      </c>
      <c r="I55" s="145"/>
      <c r="J55" s="146"/>
      <c r="K55" s="146"/>
      <c r="L55" s="146"/>
      <c r="M55" s="146"/>
      <c r="N55" s="146"/>
      <c r="O55" s="47">
        <f t="shared" si="2"/>
        <v>0</v>
      </c>
    </row>
    <row r="56" spans="1:15" x14ac:dyDescent="0.25">
      <c r="A56" s="143" t="s">
        <v>130</v>
      </c>
      <c r="B56" s="143"/>
      <c r="C56" s="144" t="s">
        <v>131</v>
      </c>
      <c r="D56" s="144"/>
      <c r="E56" s="144"/>
      <c r="F56" s="144"/>
      <c r="G56" s="34">
        <v>2</v>
      </c>
      <c r="H56" s="145" t="s">
        <v>127</v>
      </c>
      <c r="I56" s="145"/>
      <c r="J56" s="146"/>
      <c r="K56" s="146"/>
      <c r="L56" s="146"/>
      <c r="M56" s="146"/>
      <c r="N56" s="146"/>
      <c r="O56" s="47">
        <f t="shared" si="2"/>
        <v>0</v>
      </c>
    </row>
    <row r="57" spans="1:15" x14ac:dyDescent="0.25">
      <c r="A57" s="143" t="s">
        <v>132</v>
      </c>
      <c r="B57" s="143"/>
      <c r="C57" s="144" t="s">
        <v>133</v>
      </c>
      <c r="D57" s="144"/>
      <c r="E57" s="144"/>
      <c r="F57" s="144"/>
      <c r="G57" s="34">
        <v>1</v>
      </c>
      <c r="H57" s="145" t="s">
        <v>42</v>
      </c>
      <c r="I57" s="145"/>
      <c r="J57" s="146"/>
      <c r="K57" s="146"/>
      <c r="L57" s="146"/>
      <c r="M57" s="146"/>
      <c r="N57" s="146"/>
      <c r="O57" s="47">
        <f t="shared" si="2"/>
        <v>0</v>
      </c>
    </row>
    <row r="58" spans="1:15" x14ac:dyDescent="0.25">
      <c r="A58" s="143" t="s">
        <v>134</v>
      </c>
      <c r="B58" s="143"/>
      <c r="C58" s="144" t="s">
        <v>135</v>
      </c>
      <c r="D58" s="144"/>
      <c r="E58" s="144"/>
      <c r="F58" s="144"/>
      <c r="G58" s="34">
        <v>30</v>
      </c>
      <c r="H58" s="145" t="s">
        <v>64</v>
      </c>
      <c r="I58" s="145"/>
      <c r="J58" s="146"/>
      <c r="K58" s="146"/>
      <c r="L58" s="146"/>
      <c r="M58" s="146"/>
      <c r="N58" s="146"/>
      <c r="O58" s="47">
        <f t="shared" si="2"/>
        <v>0</v>
      </c>
    </row>
    <row r="59" spans="1:15" x14ac:dyDescent="0.25">
      <c r="A59" s="143" t="s">
        <v>136</v>
      </c>
      <c r="B59" s="143"/>
      <c r="C59" s="144" t="s">
        <v>137</v>
      </c>
      <c r="D59" s="144"/>
      <c r="E59" s="144"/>
      <c r="F59" s="144"/>
      <c r="G59" s="34">
        <v>220</v>
      </c>
      <c r="H59" s="145" t="s">
        <v>71</v>
      </c>
      <c r="I59" s="145"/>
      <c r="J59" s="146"/>
      <c r="K59" s="146"/>
      <c r="L59" s="146"/>
      <c r="M59" s="146"/>
      <c r="N59" s="146"/>
      <c r="O59" s="47">
        <f t="shared" si="2"/>
        <v>0</v>
      </c>
    </row>
    <row r="60" spans="1:15" x14ac:dyDescent="0.25">
      <c r="A60" s="143" t="s">
        <v>138</v>
      </c>
      <c r="B60" s="143"/>
      <c r="C60" s="144" t="s">
        <v>139</v>
      </c>
      <c r="D60" s="144"/>
      <c r="E60" s="144"/>
      <c r="F60" s="144"/>
      <c r="G60" s="34">
        <v>175</v>
      </c>
      <c r="H60" s="145" t="s">
        <v>71</v>
      </c>
      <c r="I60" s="145"/>
      <c r="J60" s="146"/>
      <c r="K60" s="146"/>
      <c r="L60" s="146"/>
      <c r="M60" s="146"/>
      <c r="N60" s="146"/>
      <c r="O60" s="47">
        <f t="shared" si="2"/>
        <v>0</v>
      </c>
    </row>
    <row r="61" spans="1:15" ht="32.4" customHeight="1" x14ac:dyDescent="0.25">
      <c r="A61" s="143" t="s">
        <v>140</v>
      </c>
      <c r="B61" s="143"/>
      <c r="C61" s="144" t="s">
        <v>141</v>
      </c>
      <c r="D61" s="144"/>
      <c r="E61" s="144"/>
      <c r="F61" s="144"/>
      <c r="G61" s="34">
        <v>1345.24</v>
      </c>
      <c r="H61" s="145" t="s">
        <v>57</v>
      </c>
      <c r="I61" s="145"/>
      <c r="J61" s="146"/>
      <c r="K61" s="146"/>
      <c r="L61" s="146"/>
      <c r="M61" s="146"/>
      <c r="N61" s="146"/>
      <c r="O61" s="47">
        <f t="shared" si="2"/>
        <v>0</v>
      </c>
    </row>
    <row r="62" spans="1:15" ht="30.6" customHeight="1" x14ac:dyDescent="0.25">
      <c r="A62" s="143" t="s">
        <v>142</v>
      </c>
      <c r="B62" s="143"/>
      <c r="C62" s="144" t="s">
        <v>143</v>
      </c>
      <c r="D62" s="144"/>
      <c r="E62" s="144"/>
      <c r="F62" s="144"/>
      <c r="G62" s="34" t="s">
        <v>21</v>
      </c>
      <c r="H62" s="145" t="s">
        <v>21</v>
      </c>
      <c r="I62" s="145"/>
      <c r="J62" s="146"/>
      <c r="K62" s="146"/>
      <c r="L62" s="146"/>
      <c r="M62" s="146"/>
      <c r="N62" s="146"/>
      <c r="O62" s="47"/>
    </row>
    <row r="63" spans="1:15" x14ac:dyDescent="0.25">
      <c r="A63" s="143" t="s">
        <v>144</v>
      </c>
      <c r="B63" s="143"/>
      <c r="C63" s="144" t="s">
        <v>145</v>
      </c>
      <c r="D63" s="144"/>
      <c r="E63" s="144"/>
      <c r="F63" s="144"/>
      <c r="G63" s="34" t="s">
        <v>21</v>
      </c>
      <c r="H63" s="145" t="s">
        <v>21</v>
      </c>
      <c r="I63" s="145"/>
      <c r="J63" s="146"/>
      <c r="K63" s="146"/>
      <c r="L63" s="146"/>
      <c r="M63" s="146"/>
      <c r="N63" s="146"/>
      <c r="O63" s="47"/>
    </row>
    <row r="64" spans="1:15" x14ac:dyDescent="0.25">
      <c r="A64" s="143" t="s">
        <v>146</v>
      </c>
      <c r="B64" s="143"/>
      <c r="C64" s="144" t="s">
        <v>147</v>
      </c>
      <c r="D64" s="144"/>
      <c r="E64" s="144"/>
      <c r="F64" s="144"/>
      <c r="G64" s="34">
        <v>24</v>
      </c>
      <c r="H64" s="145" t="s">
        <v>42</v>
      </c>
      <c r="I64" s="145"/>
      <c r="J64" s="146"/>
      <c r="K64" s="146"/>
      <c r="L64" s="146"/>
      <c r="M64" s="146"/>
      <c r="N64" s="146"/>
      <c r="O64" s="47">
        <f t="shared" si="2"/>
        <v>0</v>
      </c>
    </row>
    <row r="65" spans="1:15" x14ac:dyDescent="0.25">
      <c r="A65" s="143" t="s">
        <v>148</v>
      </c>
      <c r="B65" s="143"/>
      <c r="C65" s="144" t="s">
        <v>149</v>
      </c>
      <c r="D65" s="144"/>
      <c r="E65" s="144"/>
      <c r="F65" s="144"/>
      <c r="G65" s="34" t="s">
        <v>21</v>
      </c>
      <c r="H65" s="145" t="s">
        <v>21</v>
      </c>
      <c r="I65" s="145"/>
      <c r="J65" s="146"/>
      <c r="K65" s="146"/>
      <c r="L65" s="146"/>
      <c r="M65" s="146"/>
      <c r="N65" s="146"/>
      <c r="O65" s="47"/>
    </row>
    <row r="66" spans="1:15" x14ac:dyDescent="0.25">
      <c r="A66" s="143" t="s">
        <v>150</v>
      </c>
      <c r="B66" s="143"/>
      <c r="C66" s="144" t="s">
        <v>151</v>
      </c>
      <c r="D66" s="144"/>
      <c r="E66" s="144"/>
      <c r="F66" s="144"/>
      <c r="G66" s="34">
        <v>3</v>
      </c>
      <c r="H66" s="145" t="s">
        <v>42</v>
      </c>
      <c r="I66" s="145"/>
      <c r="J66" s="146"/>
      <c r="K66" s="146"/>
      <c r="L66" s="146"/>
      <c r="M66" s="146"/>
      <c r="N66" s="146"/>
      <c r="O66" s="47">
        <f t="shared" si="2"/>
        <v>0</v>
      </c>
    </row>
    <row r="67" spans="1:15" x14ac:dyDescent="0.25">
      <c r="A67" s="143" t="s">
        <v>152</v>
      </c>
      <c r="B67" s="143"/>
      <c r="C67" s="144" t="s">
        <v>153</v>
      </c>
      <c r="D67" s="144"/>
      <c r="E67" s="144"/>
      <c r="F67" s="144"/>
      <c r="G67" s="34" t="s">
        <v>21</v>
      </c>
      <c r="H67" s="145" t="s">
        <v>21</v>
      </c>
      <c r="I67" s="145"/>
      <c r="J67" s="146"/>
      <c r="K67" s="146"/>
      <c r="L67" s="146"/>
      <c r="M67" s="146"/>
      <c r="N67" s="146"/>
      <c r="O67" s="47"/>
    </row>
    <row r="68" spans="1:15" x14ac:dyDescent="0.25">
      <c r="A68" s="143" t="s">
        <v>154</v>
      </c>
      <c r="B68" s="143"/>
      <c r="C68" s="144" t="s">
        <v>155</v>
      </c>
      <c r="D68" s="144"/>
      <c r="E68" s="144"/>
      <c r="F68" s="144"/>
      <c r="G68" s="34">
        <v>7</v>
      </c>
      <c r="H68" s="145" t="s">
        <v>42</v>
      </c>
      <c r="I68" s="145"/>
      <c r="J68" s="146"/>
      <c r="K68" s="146"/>
      <c r="L68" s="146"/>
      <c r="M68" s="146"/>
      <c r="N68" s="146"/>
      <c r="O68" s="47">
        <f t="shared" si="2"/>
        <v>0</v>
      </c>
    </row>
    <row r="69" spans="1:15" x14ac:dyDescent="0.25">
      <c r="A69" s="143" t="s">
        <v>156</v>
      </c>
      <c r="B69" s="143"/>
      <c r="C69" s="144" t="s">
        <v>157</v>
      </c>
      <c r="D69" s="144"/>
      <c r="E69" s="144"/>
      <c r="F69" s="144"/>
      <c r="G69" s="34" t="s">
        <v>21</v>
      </c>
      <c r="H69" s="145" t="s">
        <v>21</v>
      </c>
      <c r="I69" s="145"/>
      <c r="J69" s="146"/>
      <c r="K69" s="146"/>
      <c r="L69" s="146"/>
      <c r="M69" s="146"/>
      <c r="N69" s="146"/>
      <c r="O69" s="47"/>
    </row>
    <row r="70" spans="1:15" x14ac:dyDescent="0.25">
      <c r="A70" s="143" t="s">
        <v>158</v>
      </c>
      <c r="B70" s="143"/>
      <c r="C70" s="144" t="s">
        <v>159</v>
      </c>
      <c r="D70" s="144"/>
      <c r="E70" s="144"/>
      <c r="F70" s="144"/>
      <c r="G70" s="34" t="s">
        <v>21</v>
      </c>
      <c r="H70" s="145" t="s">
        <v>21</v>
      </c>
      <c r="I70" s="145"/>
      <c r="J70" s="146"/>
      <c r="K70" s="146"/>
      <c r="L70" s="146"/>
      <c r="M70" s="146"/>
      <c r="N70" s="146"/>
      <c r="O70" s="47"/>
    </row>
    <row r="71" spans="1:15" x14ac:dyDescent="0.25">
      <c r="A71" s="143" t="s">
        <v>160</v>
      </c>
      <c r="B71" s="143"/>
      <c r="C71" s="144" t="s">
        <v>161</v>
      </c>
      <c r="D71" s="144"/>
      <c r="E71" s="144"/>
      <c r="F71" s="144"/>
      <c r="G71" s="34" t="s">
        <v>21</v>
      </c>
      <c r="H71" s="145" t="s">
        <v>21</v>
      </c>
      <c r="I71" s="145"/>
      <c r="J71" s="146"/>
      <c r="K71" s="146"/>
      <c r="L71" s="146"/>
      <c r="M71" s="146"/>
      <c r="N71" s="146"/>
      <c r="O71" s="47"/>
    </row>
    <row r="72" spans="1:15" x14ac:dyDescent="0.25">
      <c r="A72" s="143" t="s">
        <v>162</v>
      </c>
      <c r="B72" s="143"/>
      <c r="C72" s="144" t="s">
        <v>163</v>
      </c>
      <c r="D72" s="144"/>
      <c r="E72" s="144"/>
      <c r="F72" s="144"/>
      <c r="G72" s="34">
        <v>261</v>
      </c>
      <c r="H72" s="145" t="s">
        <v>57</v>
      </c>
      <c r="I72" s="145"/>
      <c r="J72" s="146"/>
      <c r="K72" s="146"/>
      <c r="L72" s="146"/>
      <c r="M72" s="146"/>
      <c r="N72" s="146"/>
      <c r="O72" s="47">
        <f t="shared" si="2"/>
        <v>0</v>
      </c>
    </row>
    <row r="73" spans="1:15" x14ac:dyDescent="0.25">
      <c r="A73" s="143" t="s">
        <v>164</v>
      </c>
      <c r="B73" s="143"/>
      <c r="C73" s="144" t="s">
        <v>165</v>
      </c>
      <c r="D73" s="144"/>
      <c r="E73" s="144"/>
      <c r="F73" s="144"/>
      <c r="G73" s="34" t="s">
        <v>21</v>
      </c>
      <c r="H73" s="145" t="s">
        <v>21</v>
      </c>
      <c r="I73" s="145"/>
      <c r="J73" s="146"/>
      <c r="K73" s="146"/>
      <c r="L73" s="146"/>
      <c r="M73" s="146"/>
      <c r="N73" s="146"/>
      <c r="O73" s="47"/>
    </row>
    <row r="74" spans="1:15" x14ac:dyDescent="0.25">
      <c r="A74" s="143" t="s">
        <v>166</v>
      </c>
      <c r="B74" s="143"/>
      <c r="C74" s="144" t="s">
        <v>167</v>
      </c>
      <c r="D74" s="144"/>
      <c r="E74" s="144"/>
      <c r="F74" s="144"/>
      <c r="G74" s="34" t="s">
        <v>21</v>
      </c>
      <c r="H74" s="145" t="s">
        <v>21</v>
      </c>
      <c r="I74" s="145"/>
      <c r="J74" s="146"/>
      <c r="K74" s="146"/>
      <c r="L74" s="146"/>
      <c r="M74" s="146"/>
      <c r="N74" s="146"/>
      <c r="O74" s="47"/>
    </row>
    <row r="75" spans="1:15" ht="36" customHeight="1" x14ac:dyDescent="0.25">
      <c r="A75" s="143" t="s">
        <v>168</v>
      </c>
      <c r="B75" s="143"/>
      <c r="C75" s="144" t="s">
        <v>169</v>
      </c>
      <c r="D75" s="144"/>
      <c r="E75" s="144"/>
      <c r="F75" s="144"/>
      <c r="G75" s="34">
        <v>1415</v>
      </c>
      <c r="H75" s="145" t="s">
        <v>57</v>
      </c>
      <c r="I75" s="145"/>
      <c r="J75" s="146"/>
      <c r="K75" s="146"/>
      <c r="L75" s="146"/>
      <c r="M75" s="146"/>
      <c r="N75" s="146"/>
      <c r="O75" s="47">
        <f t="shared" si="2"/>
        <v>0</v>
      </c>
    </row>
    <row r="76" spans="1:15" x14ac:dyDescent="0.25">
      <c r="A76" s="143" t="s">
        <v>170</v>
      </c>
      <c r="B76" s="143"/>
      <c r="C76" s="144" t="s">
        <v>171</v>
      </c>
      <c r="D76" s="144"/>
      <c r="E76" s="144"/>
      <c r="F76" s="144"/>
      <c r="G76" s="34" t="s">
        <v>21</v>
      </c>
      <c r="H76" s="145" t="s">
        <v>21</v>
      </c>
      <c r="I76" s="145"/>
      <c r="J76" s="146"/>
      <c r="K76" s="146"/>
      <c r="L76" s="146"/>
      <c r="M76" s="146"/>
      <c r="N76" s="146"/>
      <c r="O76" s="47"/>
    </row>
    <row r="77" spans="1:15" x14ac:dyDescent="0.25">
      <c r="A77" s="143" t="s">
        <v>172</v>
      </c>
      <c r="B77" s="143"/>
      <c r="C77" s="144" t="s">
        <v>173</v>
      </c>
      <c r="D77" s="144"/>
      <c r="E77" s="144"/>
      <c r="F77" s="144"/>
      <c r="G77" s="34" t="s">
        <v>21</v>
      </c>
      <c r="H77" s="145" t="s">
        <v>21</v>
      </c>
      <c r="I77" s="145"/>
      <c r="J77" s="146"/>
      <c r="K77" s="146"/>
      <c r="L77" s="146"/>
      <c r="M77" s="146"/>
      <c r="N77" s="146"/>
      <c r="O77" s="47"/>
    </row>
    <row r="78" spans="1:15" x14ac:dyDescent="0.25">
      <c r="A78" s="143" t="s">
        <v>174</v>
      </c>
      <c r="B78" s="143"/>
      <c r="C78" s="144" t="s">
        <v>173</v>
      </c>
      <c r="D78" s="144"/>
      <c r="E78" s="144"/>
      <c r="F78" s="144"/>
      <c r="G78" s="34" t="s">
        <v>21</v>
      </c>
      <c r="H78" s="145" t="s">
        <v>21</v>
      </c>
      <c r="I78" s="145"/>
      <c r="J78" s="146"/>
      <c r="K78" s="146"/>
      <c r="L78" s="146"/>
      <c r="M78" s="146"/>
      <c r="N78" s="146"/>
      <c r="O78" s="47"/>
    </row>
    <row r="79" spans="1:15" x14ac:dyDescent="0.25">
      <c r="A79" s="143" t="s">
        <v>175</v>
      </c>
      <c r="B79" s="143"/>
      <c r="C79" s="144" t="s">
        <v>176</v>
      </c>
      <c r="D79" s="144"/>
      <c r="E79" s="144"/>
      <c r="F79" s="144"/>
      <c r="G79" s="34">
        <v>4455</v>
      </c>
      <c r="H79" s="145" t="s">
        <v>64</v>
      </c>
      <c r="I79" s="145"/>
      <c r="J79" s="146"/>
      <c r="K79" s="146"/>
      <c r="L79" s="146"/>
      <c r="M79" s="146"/>
      <c r="N79" s="146"/>
      <c r="O79" s="47">
        <f t="shared" si="2"/>
        <v>0</v>
      </c>
    </row>
    <row r="80" spans="1:15" x14ac:dyDescent="0.25">
      <c r="A80" s="143" t="s">
        <v>177</v>
      </c>
      <c r="B80" s="143"/>
      <c r="C80" s="144" t="s">
        <v>178</v>
      </c>
      <c r="D80" s="144"/>
      <c r="E80" s="144"/>
      <c r="F80" s="144"/>
      <c r="G80" s="34" t="s">
        <v>21</v>
      </c>
      <c r="H80" s="145" t="s">
        <v>21</v>
      </c>
      <c r="I80" s="145"/>
      <c r="J80" s="146"/>
      <c r="K80" s="146"/>
      <c r="L80" s="146"/>
      <c r="M80" s="146"/>
      <c r="N80" s="146"/>
      <c r="O80" s="47"/>
    </row>
    <row r="81" spans="1:15" x14ac:dyDescent="0.25">
      <c r="A81" s="143" t="s">
        <v>179</v>
      </c>
      <c r="B81" s="143"/>
      <c r="C81" s="144" t="s">
        <v>180</v>
      </c>
      <c r="D81" s="144"/>
      <c r="E81" s="144"/>
      <c r="F81" s="144"/>
      <c r="G81" s="34" t="s">
        <v>21</v>
      </c>
      <c r="H81" s="145" t="s">
        <v>21</v>
      </c>
      <c r="I81" s="145"/>
      <c r="J81" s="146"/>
      <c r="K81" s="146"/>
      <c r="L81" s="146"/>
      <c r="M81" s="146"/>
      <c r="N81" s="146"/>
      <c r="O81" s="47"/>
    </row>
    <row r="82" spans="1:15" ht="40.799999999999997" customHeight="1" x14ac:dyDescent="0.25">
      <c r="A82" s="143" t="s">
        <v>181</v>
      </c>
      <c r="B82" s="143"/>
      <c r="C82" s="144" t="s">
        <v>182</v>
      </c>
      <c r="D82" s="144"/>
      <c r="E82" s="144"/>
      <c r="F82" s="144"/>
      <c r="G82" s="34">
        <v>4245</v>
      </c>
      <c r="H82" s="145" t="s">
        <v>64</v>
      </c>
      <c r="I82" s="145"/>
      <c r="J82" s="146"/>
      <c r="K82" s="146"/>
      <c r="L82" s="146"/>
      <c r="M82" s="146"/>
      <c r="N82" s="146"/>
      <c r="O82" s="47">
        <f t="shared" si="2"/>
        <v>0</v>
      </c>
    </row>
    <row r="83" spans="1:15" x14ac:dyDescent="0.25">
      <c r="A83" s="143" t="s">
        <v>183</v>
      </c>
      <c r="B83" s="143"/>
      <c r="C83" s="144" t="s">
        <v>184</v>
      </c>
      <c r="D83" s="144"/>
      <c r="E83" s="144"/>
      <c r="F83" s="144"/>
      <c r="G83" s="34">
        <v>210</v>
      </c>
      <c r="H83" s="145" t="s">
        <v>64</v>
      </c>
      <c r="I83" s="145"/>
      <c r="J83" s="146"/>
      <c r="K83" s="146"/>
      <c r="L83" s="146"/>
      <c r="M83" s="146"/>
      <c r="N83" s="146"/>
      <c r="O83" s="47">
        <f t="shared" si="2"/>
        <v>0</v>
      </c>
    </row>
    <row r="84" spans="1:15" x14ac:dyDescent="0.25">
      <c r="A84" s="143" t="s">
        <v>185</v>
      </c>
      <c r="B84" s="143"/>
      <c r="C84" s="144" t="s">
        <v>186</v>
      </c>
      <c r="D84" s="144"/>
      <c r="E84" s="144"/>
      <c r="F84" s="144"/>
      <c r="G84" s="34" t="s">
        <v>21</v>
      </c>
      <c r="H84" s="145" t="s">
        <v>21</v>
      </c>
      <c r="I84" s="145"/>
      <c r="J84" s="146"/>
      <c r="K84" s="146"/>
      <c r="L84" s="146"/>
      <c r="M84" s="146"/>
      <c r="N84" s="146"/>
      <c r="O84" s="47"/>
    </row>
    <row r="85" spans="1:15" x14ac:dyDescent="0.25">
      <c r="A85" s="143" t="s">
        <v>187</v>
      </c>
      <c r="B85" s="143"/>
      <c r="C85" s="144" t="s">
        <v>186</v>
      </c>
      <c r="D85" s="144"/>
      <c r="E85" s="144"/>
      <c r="F85" s="144"/>
      <c r="G85" s="34" t="s">
        <v>21</v>
      </c>
      <c r="H85" s="145" t="s">
        <v>21</v>
      </c>
      <c r="I85" s="145"/>
      <c r="J85" s="146"/>
      <c r="K85" s="146"/>
      <c r="L85" s="146"/>
      <c r="M85" s="146"/>
      <c r="N85" s="146"/>
      <c r="O85" s="47"/>
    </row>
    <row r="86" spans="1:15" x14ac:dyDescent="0.25">
      <c r="A86" s="143" t="s">
        <v>188</v>
      </c>
      <c r="B86" s="143"/>
      <c r="C86" s="144" t="s">
        <v>189</v>
      </c>
      <c r="D86" s="144"/>
      <c r="E86" s="144"/>
      <c r="F86" s="144"/>
      <c r="G86" s="34">
        <v>2040</v>
      </c>
      <c r="H86" s="145" t="s">
        <v>64</v>
      </c>
      <c r="I86" s="145"/>
      <c r="J86" s="146"/>
      <c r="K86" s="146"/>
      <c r="L86" s="146"/>
      <c r="M86" s="146"/>
      <c r="N86" s="146"/>
      <c r="O86" s="47">
        <f t="shared" si="2"/>
        <v>0</v>
      </c>
    </row>
    <row r="87" spans="1:15" x14ac:dyDescent="0.25">
      <c r="A87" s="143" t="s">
        <v>190</v>
      </c>
      <c r="B87" s="143"/>
      <c r="C87" s="144" t="s">
        <v>191</v>
      </c>
      <c r="D87" s="144"/>
      <c r="E87" s="144"/>
      <c r="F87" s="144"/>
      <c r="G87" s="34">
        <v>2040</v>
      </c>
      <c r="H87" s="145" t="s">
        <v>64</v>
      </c>
      <c r="I87" s="145"/>
      <c r="J87" s="146"/>
      <c r="K87" s="146"/>
      <c r="L87" s="146"/>
      <c r="M87" s="146"/>
      <c r="N87" s="146"/>
      <c r="O87" s="47">
        <f t="shared" si="2"/>
        <v>0</v>
      </c>
    </row>
    <row r="88" spans="1:15" x14ac:dyDescent="0.25">
      <c r="A88" s="143" t="s">
        <v>192</v>
      </c>
      <c r="B88" s="143"/>
      <c r="C88" s="144" t="s">
        <v>193</v>
      </c>
      <c r="D88" s="144"/>
      <c r="E88" s="144"/>
      <c r="F88" s="144"/>
      <c r="G88" s="34">
        <v>2040</v>
      </c>
      <c r="H88" s="145" t="s">
        <v>64</v>
      </c>
      <c r="I88" s="145"/>
      <c r="J88" s="146"/>
      <c r="K88" s="146"/>
      <c r="L88" s="146"/>
      <c r="M88" s="146"/>
      <c r="N88" s="146"/>
      <c r="O88" s="47">
        <f t="shared" si="2"/>
        <v>0</v>
      </c>
    </row>
    <row r="89" spans="1:15" x14ac:dyDescent="0.25">
      <c r="A89" s="143" t="s">
        <v>194</v>
      </c>
      <c r="B89" s="143"/>
      <c r="C89" s="144" t="s">
        <v>191</v>
      </c>
      <c r="D89" s="144"/>
      <c r="E89" s="144"/>
      <c r="F89" s="144"/>
      <c r="G89" s="34">
        <v>2040</v>
      </c>
      <c r="H89" s="145" t="s">
        <v>64</v>
      </c>
      <c r="I89" s="145"/>
      <c r="J89" s="146"/>
      <c r="K89" s="146"/>
      <c r="L89" s="146"/>
      <c r="M89" s="146"/>
      <c r="N89" s="146"/>
      <c r="O89" s="47">
        <f t="shared" si="2"/>
        <v>0</v>
      </c>
    </row>
    <row r="90" spans="1:15" x14ac:dyDescent="0.25">
      <c r="A90" s="143" t="s">
        <v>195</v>
      </c>
      <c r="B90" s="143"/>
      <c r="C90" s="144" t="s">
        <v>196</v>
      </c>
      <c r="D90" s="144"/>
      <c r="E90" s="144"/>
      <c r="F90" s="144"/>
      <c r="G90" s="34" t="s">
        <v>21</v>
      </c>
      <c r="H90" s="145" t="s">
        <v>21</v>
      </c>
      <c r="I90" s="145"/>
      <c r="J90" s="146"/>
      <c r="K90" s="146"/>
      <c r="L90" s="146"/>
      <c r="M90" s="146"/>
      <c r="N90" s="146"/>
      <c r="O90" s="47"/>
    </row>
    <row r="91" spans="1:15" x14ac:dyDescent="0.25">
      <c r="A91" s="143" t="s">
        <v>197</v>
      </c>
      <c r="B91" s="143"/>
      <c r="C91" s="144" t="s">
        <v>198</v>
      </c>
      <c r="D91" s="144"/>
      <c r="E91" s="144"/>
      <c r="F91" s="144"/>
      <c r="G91" s="34" t="s">
        <v>21</v>
      </c>
      <c r="H91" s="145" t="s">
        <v>21</v>
      </c>
      <c r="I91" s="145"/>
      <c r="J91" s="146"/>
      <c r="K91" s="146"/>
      <c r="L91" s="146"/>
      <c r="M91" s="146"/>
      <c r="N91" s="146"/>
      <c r="O91" s="47"/>
    </row>
    <row r="92" spans="1:15" x14ac:dyDescent="0.25">
      <c r="A92" s="143" t="s">
        <v>199</v>
      </c>
      <c r="B92" s="143"/>
      <c r="C92" s="144" t="s">
        <v>200</v>
      </c>
      <c r="D92" s="144"/>
      <c r="E92" s="144"/>
      <c r="F92" s="144"/>
      <c r="G92" s="34">
        <v>2195</v>
      </c>
      <c r="H92" s="145" t="s">
        <v>64</v>
      </c>
      <c r="I92" s="145"/>
      <c r="J92" s="146"/>
      <c r="K92" s="146"/>
      <c r="L92" s="146"/>
      <c r="M92" s="146"/>
      <c r="N92" s="146"/>
      <c r="O92" s="47">
        <f t="shared" ref="O92:O155" si="3">G92*J92</f>
        <v>0</v>
      </c>
    </row>
    <row r="93" spans="1:15" x14ac:dyDescent="0.25">
      <c r="A93" s="143" t="s">
        <v>201</v>
      </c>
      <c r="B93" s="143"/>
      <c r="C93" s="144" t="s">
        <v>202</v>
      </c>
      <c r="D93" s="144"/>
      <c r="E93" s="144"/>
      <c r="F93" s="144"/>
      <c r="G93" s="34" t="s">
        <v>21</v>
      </c>
      <c r="H93" s="145" t="s">
        <v>21</v>
      </c>
      <c r="I93" s="145"/>
      <c r="J93" s="146"/>
      <c r="K93" s="146"/>
      <c r="L93" s="146"/>
      <c r="M93" s="146"/>
      <c r="N93" s="146"/>
      <c r="O93" s="47"/>
    </row>
    <row r="94" spans="1:15" ht="27" customHeight="1" x14ac:dyDescent="0.25">
      <c r="A94" s="143" t="s">
        <v>203</v>
      </c>
      <c r="B94" s="143"/>
      <c r="C94" s="144" t="s">
        <v>204</v>
      </c>
      <c r="D94" s="144"/>
      <c r="E94" s="144"/>
      <c r="F94" s="144"/>
      <c r="G94" s="34" t="s">
        <v>21</v>
      </c>
      <c r="H94" s="145" t="s">
        <v>21</v>
      </c>
      <c r="I94" s="145"/>
      <c r="J94" s="146"/>
      <c r="K94" s="146"/>
      <c r="L94" s="146"/>
      <c r="M94" s="146"/>
      <c r="N94" s="146"/>
      <c r="O94" s="47"/>
    </row>
    <row r="95" spans="1:15" ht="48.6" customHeight="1" x14ac:dyDescent="0.25">
      <c r="A95" s="143" t="s">
        <v>205</v>
      </c>
      <c r="B95" s="143"/>
      <c r="C95" s="144" t="s">
        <v>206</v>
      </c>
      <c r="D95" s="144"/>
      <c r="E95" s="144"/>
      <c r="F95" s="144"/>
      <c r="G95" s="34">
        <v>210</v>
      </c>
      <c r="H95" s="145" t="s">
        <v>64</v>
      </c>
      <c r="I95" s="145"/>
      <c r="J95" s="146"/>
      <c r="K95" s="146"/>
      <c r="L95" s="146"/>
      <c r="M95" s="146"/>
      <c r="N95" s="146"/>
      <c r="O95" s="47">
        <f t="shared" si="3"/>
        <v>0</v>
      </c>
    </row>
    <row r="96" spans="1:15" x14ac:dyDescent="0.25">
      <c r="A96" s="143" t="s">
        <v>207</v>
      </c>
      <c r="B96" s="143"/>
      <c r="C96" s="144" t="s">
        <v>208</v>
      </c>
      <c r="D96" s="144"/>
      <c r="E96" s="144"/>
      <c r="F96" s="144"/>
      <c r="G96" s="34" t="s">
        <v>21</v>
      </c>
      <c r="H96" s="145" t="s">
        <v>21</v>
      </c>
      <c r="I96" s="145"/>
      <c r="J96" s="146"/>
      <c r="K96" s="146"/>
      <c r="L96" s="146"/>
      <c r="M96" s="146"/>
      <c r="N96" s="146"/>
      <c r="O96" s="47"/>
    </row>
    <row r="97" spans="1:15" x14ac:dyDescent="0.25">
      <c r="A97" s="143" t="s">
        <v>209</v>
      </c>
      <c r="B97" s="143"/>
      <c r="C97" s="144" t="s">
        <v>210</v>
      </c>
      <c r="D97" s="144"/>
      <c r="E97" s="144"/>
      <c r="F97" s="144"/>
      <c r="G97" s="34" t="s">
        <v>21</v>
      </c>
      <c r="H97" s="145" t="s">
        <v>21</v>
      </c>
      <c r="I97" s="145"/>
      <c r="J97" s="146"/>
      <c r="K97" s="146"/>
      <c r="L97" s="146"/>
      <c r="M97" s="146"/>
      <c r="N97" s="146"/>
      <c r="O97" s="47"/>
    </row>
    <row r="98" spans="1:15" ht="37.799999999999997" customHeight="1" x14ac:dyDescent="0.25">
      <c r="A98" s="143" t="s">
        <v>211</v>
      </c>
      <c r="B98" s="143"/>
      <c r="C98" s="144" t="s">
        <v>212</v>
      </c>
      <c r="D98" s="144"/>
      <c r="E98" s="144"/>
      <c r="F98" s="144"/>
      <c r="G98" s="34">
        <v>2260</v>
      </c>
      <c r="H98" s="145" t="s">
        <v>64</v>
      </c>
      <c r="I98" s="145"/>
      <c r="J98" s="146"/>
      <c r="K98" s="146"/>
      <c r="L98" s="146"/>
      <c r="M98" s="146"/>
      <c r="N98" s="146"/>
      <c r="O98" s="47">
        <f t="shared" si="3"/>
        <v>0</v>
      </c>
    </row>
    <row r="99" spans="1:15" x14ac:dyDescent="0.25">
      <c r="A99" s="143" t="s">
        <v>213</v>
      </c>
      <c r="B99" s="143"/>
      <c r="C99" s="144" t="s">
        <v>214</v>
      </c>
      <c r="D99" s="144"/>
      <c r="E99" s="144"/>
      <c r="F99" s="144"/>
      <c r="G99" s="34" t="s">
        <v>21</v>
      </c>
      <c r="H99" s="145" t="s">
        <v>21</v>
      </c>
      <c r="I99" s="145"/>
      <c r="J99" s="146"/>
      <c r="K99" s="146"/>
      <c r="L99" s="146"/>
      <c r="M99" s="146"/>
      <c r="N99" s="146"/>
      <c r="O99" s="47"/>
    </row>
    <row r="100" spans="1:15" x14ac:dyDescent="0.25">
      <c r="A100" s="143" t="s">
        <v>215</v>
      </c>
      <c r="B100" s="143"/>
      <c r="C100" s="144" t="s">
        <v>216</v>
      </c>
      <c r="D100" s="144"/>
      <c r="E100" s="144"/>
      <c r="F100" s="144"/>
      <c r="G100" s="34" t="s">
        <v>21</v>
      </c>
      <c r="H100" s="145" t="s">
        <v>21</v>
      </c>
      <c r="I100" s="145"/>
      <c r="J100" s="146"/>
      <c r="K100" s="146"/>
      <c r="L100" s="146"/>
      <c r="M100" s="146"/>
      <c r="N100" s="146"/>
      <c r="O100" s="47"/>
    </row>
    <row r="101" spans="1:15" x14ac:dyDescent="0.25">
      <c r="A101" s="143" t="s">
        <v>217</v>
      </c>
      <c r="B101" s="143"/>
      <c r="C101" s="144" t="s">
        <v>218</v>
      </c>
      <c r="D101" s="144"/>
      <c r="E101" s="144"/>
      <c r="F101" s="144"/>
      <c r="G101" s="34" t="s">
        <v>21</v>
      </c>
      <c r="H101" s="145" t="s">
        <v>21</v>
      </c>
      <c r="I101" s="145"/>
      <c r="J101" s="146"/>
      <c r="K101" s="146"/>
      <c r="L101" s="146"/>
      <c r="M101" s="146"/>
      <c r="N101" s="146"/>
      <c r="O101" s="47"/>
    </row>
    <row r="102" spans="1:15" ht="36.6" customHeight="1" x14ac:dyDescent="0.25">
      <c r="A102" s="143" t="s">
        <v>219</v>
      </c>
      <c r="B102" s="143"/>
      <c r="C102" s="144" t="s">
        <v>220</v>
      </c>
      <c r="D102" s="144"/>
      <c r="E102" s="144"/>
      <c r="F102" s="144"/>
      <c r="G102" s="34">
        <v>1190</v>
      </c>
      <c r="H102" s="145" t="s">
        <v>64</v>
      </c>
      <c r="I102" s="145"/>
      <c r="J102" s="146"/>
      <c r="K102" s="146"/>
      <c r="L102" s="146"/>
      <c r="M102" s="146"/>
      <c r="N102" s="146"/>
      <c r="O102" s="47">
        <f t="shared" si="3"/>
        <v>0</v>
      </c>
    </row>
    <row r="103" spans="1:15" ht="40.799999999999997" customHeight="1" x14ac:dyDescent="0.25">
      <c r="A103" s="143" t="s">
        <v>221</v>
      </c>
      <c r="B103" s="143"/>
      <c r="C103" s="144" t="s">
        <v>222</v>
      </c>
      <c r="D103" s="144"/>
      <c r="E103" s="144"/>
      <c r="F103" s="144"/>
      <c r="G103" s="34" t="s">
        <v>21</v>
      </c>
      <c r="H103" s="145" t="s">
        <v>21</v>
      </c>
      <c r="I103" s="145"/>
      <c r="J103" s="146"/>
      <c r="K103" s="146"/>
      <c r="L103" s="146"/>
      <c r="M103" s="146"/>
      <c r="N103" s="146"/>
      <c r="O103" s="47"/>
    </row>
    <row r="104" spans="1:15" ht="36.6" customHeight="1" x14ac:dyDescent="0.25">
      <c r="A104" s="143" t="s">
        <v>223</v>
      </c>
      <c r="B104" s="143"/>
      <c r="C104" s="144" t="s">
        <v>224</v>
      </c>
      <c r="D104" s="144"/>
      <c r="E104" s="144"/>
      <c r="F104" s="144"/>
      <c r="G104" s="34">
        <v>1985</v>
      </c>
      <c r="H104" s="145" t="s">
        <v>64</v>
      </c>
      <c r="I104" s="145"/>
      <c r="J104" s="146"/>
      <c r="K104" s="146"/>
      <c r="L104" s="146"/>
      <c r="M104" s="146"/>
      <c r="N104" s="146"/>
      <c r="O104" s="47">
        <f t="shared" si="3"/>
        <v>0</v>
      </c>
    </row>
    <row r="105" spans="1:15" ht="40.799999999999997" customHeight="1" x14ac:dyDescent="0.25">
      <c r="A105" s="143" t="s">
        <v>225</v>
      </c>
      <c r="B105" s="143"/>
      <c r="C105" s="144" t="s">
        <v>226</v>
      </c>
      <c r="D105" s="144"/>
      <c r="E105" s="144"/>
      <c r="F105" s="144"/>
      <c r="G105" s="34">
        <v>55</v>
      </c>
      <c r="H105" s="145" t="s">
        <v>64</v>
      </c>
      <c r="I105" s="145"/>
      <c r="J105" s="146"/>
      <c r="K105" s="146"/>
      <c r="L105" s="146"/>
      <c r="M105" s="146"/>
      <c r="N105" s="146"/>
      <c r="O105" s="47">
        <f t="shared" si="3"/>
        <v>0</v>
      </c>
    </row>
    <row r="106" spans="1:15" ht="46.8" customHeight="1" x14ac:dyDescent="0.25">
      <c r="A106" s="143" t="s">
        <v>227</v>
      </c>
      <c r="B106" s="143"/>
      <c r="C106" s="144" t="s">
        <v>228</v>
      </c>
      <c r="D106" s="144"/>
      <c r="E106" s="144"/>
      <c r="F106" s="144"/>
      <c r="G106" s="34">
        <v>854</v>
      </c>
      <c r="H106" s="145" t="s">
        <v>64</v>
      </c>
      <c r="I106" s="145"/>
      <c r="J106" s="146"/>
      <c r="K106" s="146"/>
      <c r="L106" s="146"/>
      <c r="M106" s="146"/>
      <c r="N106" s="146"/>
      <c r="O106" s="47">
        <f t="shared" si="3"/>
        <v>0</v>
      </c>
    </row>
    <row r="107" spans="1:15" x14ac:dyDescent="0.25">
      <c r="A107" s="143" t="s">
        <v>229</v>
      </c>
      <c r="B107" s="143"/>
      <c r="C107" s="144" t="s">
        <v>230</v>
      </c>
      <c r="D107" s="144"/>
      <c r="E107" s="144"/>
      <c r="F107" s="144"/>
      <c r="G107" s="34" t="s">
        <v>21</v>
      </c>
      <c r="H107" s="145" t="s">
        <v>21</v>
      </c>
      <c r="I107" s="145"/>
      <c r="J107" s="146"/>
      <c r="K107" s="146"/>
      <c r="L107" s="146"/>
      <c r="M107" s="146"/>
      <c r="N107" s="146"/>
      <c r="O107" s="47"/>
    </row>
    <row r="108" spans="1:15" x14ac:dyDescent="0.25">
      <c r="A108" s="143" t="s">
        <v>21</v>
      </c>
      <c r="B108" s="143"/>
      <c r="C108" s="144" t="s">
        <v>231</v>
      </c>
      <c r="D108" s="144"/>
      <c r="E108" s="144"/>
      <c r="F108" s="144"/>
      <c r="G108" s="34" t="s">
        <v>21</v>
      </c>
      <c r="H108" s="145" t="s">
        <v>21</v>
      </c>
      <c r="I108" s="145"/>
      <c r="J108" s="146"/>
      <c r="K108" s="146"/>
      <c r="L108" s="146"/>
      <c r="M108" s="146"/>
      <c r="N108" s="146"/>
      <c r="O108" s="47"/>
    </row>
    <row r="109" spans="1:15" ht="48" customHeight="1" x14ac:dyDescent="0.25">
      <c r="A109" s="143" t="s">
        <v>232</v>
      </c>
      <c r="B109" s="143"/>
      <c r="C109" s="144" t="s">
        <v>233</v>
      </c>
      <c r="D109" s="144"/>
      <c r="E109" s="144"/>
      <c r="F109" s="144"/>
      <c r="G109" s="34">
        <v>35</v>
      </c>
      <c r="H109" s="145" t="s">
        <v>57</v>
      </c>
      <c r="I109" s="145"/>
      <c r="J109" s="146"/>
      <c r="K109" s="146"/>
      <c r="L109" s="146"/>
      <c r="M109" s="146"/>
      <c r="N109" s="146"/>
      <c r="O109" s="47">
        <f t="shared" si="3"/>
        <v>0</v>
      </c>
    </row>
    <row r="110" spans="1:15" ht="42.6" customHeight="1" x14ac:dyDescent="0.25">
      <c r="A110" s="143" t="s">
        <v>234</v>
      </c>
      <c r="B110" s="143"/>
      <c r="C110" s="144" t="s">
        <v>235</v>
      </c>
      <c r="D110" s="144"/>
      <c r="E110" s="144"/>
      <c r="F110" s="144"/>
      <c r="G110" s="34">
        <v>35</v>
      </c>
      <c r="H110" s="145" t="s">
        <v>57</v>
      </c>
      <c r="I110" s="145"/>
      <c r="J110" s="146"/>
      <c r="K110" s="146"/>
      <c r="L110" s="146"/>
      <c r="M110" s="146"/>
      <c r="N110" s="146"/>
      <c r="O110" s="47">
        <f t="shared" si="3"/>
        <v>0</v>
      </c>
    </row>
    <row r="111" spans="1:15" x14ac:dyDescent="0.25">
      <c r="A111" s="143" t="s">
        <v>236</v>
      </c>
      <c r="B111" s="143"/>
      <c r="C111" s="144" t="s">
        <v>237</v>
      </c>
      <c r="D111" s="144"/>
      <c r="E111" s="144"/>
      <c r="F111" s="144"/>
      <c r="G111" s="34" t="s">
        <v>21</v>
      </c>
      <c r="H111" s="145" t="s">
        <v>21</v>
      </c>
      <c r="I111" s="145"/>
      <c r="J111" s="146"/>
      <c r="K111" s="146"/>
      <c r="L111" s="146"/>
      <c r="M111" s="146"/>
      <c r="N111" s="146"/>
      <c r="O111" s="47"/>
    </row>
    <row r="112" spans="1:15" ht="39" customHeight="1" x14ac:dyDescent="0.25">
      <c r="A112" s="143" t="s">
        <v>238</v>
      </c>
      <c r="B112" s="143"/>
      <c r="C112" s="144" t="s">
        <v>239</v>
      </c>
      <c r="D112" s="144"/>
      <c r="E112" s="144"/>
      <c r="F112" s="144"/>
      <c r="G112" s="34">
        <v>2040</v>
      </c>
      <c r="H112" s="145" t="s">
        <v>64</v>
      </c>
      <c r="I112" s="145"/>
      <c r="J112" s="146"/>
      <c r="K112" s="146"/>
      <c r="L112" s="146"/>
      <c r="M112" s="146"/>
      <c r="N112" s="146"/>
      <c r="O112" s="47">
        <f t="shared" si="3"/>
        <v>0</v>
      </c>
    </row>
    <row r="113" spans="1:15" x14ac:dyDescent="0.25">
      <c r="A113" s="143" t="s">
        <v>240</v>
      </c>
      <c r="B113" s="143"/>
      <c r="C113" s="144" t="s">
        <v>241</v>
      </c>
      <c r="D113" s="144"/>
      <c r="E113" s="144"/>
      <c r="F113" s="144"/>
      <c r="G113" s="34" t="s">
        <v>21</v>
      </c>
      <c r="H113" s="145" t="s">
        <v>21</v>
      </c>
      <c r="I113" s="145"/>
      <c r="J113" s="146"/>
      <c r="K113" s="146"/>
      <c r="L113" s="146"/>
      <c r="M113" s="146"/>
      <c r="N113" s="146"/>
      <c r="O113" s="47"/>
    </row>
    <row r="114" spans="1:15" ht="42" customHeight="1" x14ac:dyDescent="0.25">
      <c r="A114" s="143" t="s">
        <v>242</v>
      </c>
      <c r="B114" s="143"/>
      <c r="C114" s="144" t="s">
        <v>243</v>
      </c>
      <c r="D114" s="144"/>
      <c r="E114" s="144"/>
      <c r="F114" s="144"/>
      <c r="G114" s="34">
        <v>175</v>
      </c>
      <c r="H114" s="145" t="s">
        <v>64</v>
      </c>
      <c r="I114" s="145"/>
      <c r="J114" s="146"/>
      <c r="K114" s="146"/>
      <c r="L114" s="146"/>
      <c r="M114" s="146"/>
      <c r="N114" s="146"/>
      <c r="O114" s="47">
        <f t="shared" si="3"/>
        <v>0</v>
      </c>
    </row>
    <row r="115" spans="1:15" ht="52.2" customHeight="1" x14ac:dyDescent="0.25">
      <c r="A115" s="143" t="s">
        <v>244</v>
      </c>
      <c r="B115" s="143"/>
      <c r="C115" s="144" t="s">
        <v>245</v>
      </c>
      <c r="D115" s="144"/>
      <c r="E115" s="144"/>
      <c r="F115" s="144"/>
      <c r="G115" s="34">
        <v>605</v>
      </c>
      <c r="H115" s="145" t="s">
        <v>64</v>
      </c>
      <c r="I115" s="145"/>
      <c r="J115" s="146"/>
      <c r="K115" s="146"/>
      <c r="L115" s="146"/>
      <c r="M115" s="146"/>
      <c r="N115" s="146"/>
      <c r="O115" s="47">
        <f t="shared" si="3"/>
        <v>0</v>
      </c>
    </row>
    <row r="116" spans="1:15" x14ac:dyDescent="0.25">
      <c r="A116" s="143" t="s">
        <v>246</v>
      </c>
      <c r="B116" s="143"/>
      <c r="C116" s="144" t="s">
        <v>247</v>
      </c>
      <c r="D116" s="144"/>
      <c r="E116" s="144"/>
      <c r="F116" s="144"/>
      <c r="G116" s="34" t="s">
        <v>21</v>
      </c>
      <c r="H116" s="145" t="s">
        <v>21</v>
      </c>
      <c r="I116" s="145"/>
      <c r="J116" s="146"/>
      <c r="K116" s="146"/>
      <c r="L116" s="146"/>
      <c r="M116" s="146"/>
      <c r="N116" s="146"/>
      <c r="O116" s="47"/>
    </row>
    <row r="117" spans="1:15" ht="38.4" customHeight="1" x14ac:dyDescent="0.25">
      <c r="A117" s="143" t="s">
        <v>248</v>
      </c>
      <c r="B117" s="143"/>
      <c r="C117" s="144" t="s">
        <v>249</v>
      </c>
      <c r="D117" s="144"/>
      <c r="E117" s="144"/>
      <c r="F117" s="144"/>
      <c r="G117" s="34">
        <v>15</v>
      </c>
      <c r="H117" s="145" t="s">
        <v>64</v>
      </c>
      <c r="I117" s="145"/>
      <c r="J117" s="146"/>
      <c r="K117" s="146"/>
      <c r="L117" s="146"/>
      <c r="M117" s="146"/>
      <c r="N117" s="146"/>
      <c r="O117" s="47">
        <f t="shared" si="3"/>
        <v>0</v>
      </c>
    </row>
    <row r="118" spans="1:15" x14ac:dyDescent="0.25">
      <c r="A118" s="143" t="s">
        <v>250</v>
      </c>
      <c r="B118" s="143"/>
      <c r="C118" s="144" t="s">
        <v>251</v>
      </c>
      <c r="D118" s="144"/>
      <c r="E118" s="144"/>
      <c r="F118" s="144"/>
      <c r="G118" s="34" t="s">
        <v>21</v>
      </c>
      <c r="H118" s="145" t="s">
        <v>21</v>
      </c>
      <c r="I118" s="145"/>
      <c r="J118" s="146"/>
      <c r="K118" s="146"/>
      <c r="L118" s="146"/>
      <c r="M118" s="146"/>
      <c r="N118" s="146"/>
      <c r="O118" s="47"/>
    </row>
    <row r="119" spans="1:15" x14ac:dyDescent="0.25">
      <c r="A119" s="143" t="s">
        <v>252</v>
      </c>
      <c r="B119" s="143"/>
      <c r="C119" s="144" t="s">
        <v>253</v>
      </c>
      <c r="D119" s="144"/>
      <c r="E119" s="144"/>
      <c r="F119" s="144"/>
      <c r="G119" s="34" t="s">
        <v>21</v>
      </c>
      <c r="H119" s="145" t="s">
        <v>21</v>
      </c>
      <c r="I119" s="145"/>
      <c r="J119" s="146"/>
      <c r="K119" s="146"/>
      <c r="L119" s="146"/>
      <c r="M119" s="146"/>
      <c r="N119" s="146"/>
      <c r="O119" s="47"/>
    </row>
    <row r="120" spans="1:15" x14ac:dyDescent="0.25">
      <c r="A120" s="143" t="s">
        <v>254</v>
      </c>
      <c r="B120" s="143"/>
      <c r="C120" s="144" t="s">
        <v>255</v>
      </c>
      <c r="D120" s="144"/>
      <c r="E120" s="144"/>
      <c r="F120" s="144"/>
      <c r="G120" s="34" t="s">
        <v>21</v>
      </c>
      <c r="H120" s="145" t="s">
        <v>21</v>
      </c>
      <c r="I120" s="145"/>
      <c r="J120" s="146"/>
      <c r="K120" s="146"/>
      <c r="L120" s="146"/>
      <c r="M120" s="146"/>
      <c r="N120" s="146"/>
      <c r="O120" s="47"/>
    </row>
    <row r="121" spans="1:15" x14ac:dyDescent="0.25">
      <c r="A121" s="143" t="s">
        <v>256</v>
      </c>
      <c r="B121" s="143"/>
      <c r="C121" s="144" t="s">
        <v>257</v>
      </c>
      <c r="D121" s="144"/>
      <c r="E121" s="144"/>
      <c r="F121" s="144"/>
      <c r="G121" s="34">
        <v>1520</v>
      </c>
      <c r="H121" s="145" t="s">
        <v>64</v>
      </c>
      <c r="I121" s="145"/>
      <c r="J121" s="146"/>
      <c r="K121" s="146"/>
      <c r="L121" s="146"/>
      <c r="M121" s="146"/>
      <c r="N121" s="146"/>
      <c r="O121" s="47">
        <f t="shared" si="3"/>
        <v>0</v>
      </c>
    </row>
    <row r="122" spans="1:15" x14ac:dyDescent="0.25">
      <c r="A122" s="143" t="s">
        <v>258</v>
      </c>
      <c r="B122" s="143"/>
      <c r="C122" s="144" t="s">
        <v>259</v>
      </c>
      <c r="D122" s="144"/>
      <c r="E122" s="144"/>
      <c r="F122" s="144"/>
      <c r="G122" s="34">
        <v>1520</v>
      </c>
      <c r="H122" s="145" t="s">
        <v>64</v>
      </c>
      <c r="I122" s="145"/>
      <c r="J122" s="146"/>
      <c r="K122" s="146"/>
      <c r="L122" s="146"/>
      <c r="M122" s="146"/>
      <c r="N122" s="146"/>
      <c r="O122" s="47">
        <f t="shared" si="3"/>
        <v>0</v>
      </c>
    </row>
    <row r="123" spans="1:15" x14ac:dyDescent="0.25">
      <c r="A123" s="143" t="s">
        <v>260</v>
      </c>
      <c r="B123" s="143"/>
      <c r="C123" s="144" t="s">
        <v>261</v>
      </c>
      <c r="D123" s="144"/>
      <c r="E123" s="144"/>
      <c r="F123" s="144"/>
      <c r="G123" s="34" t="s">
        <v>21</v>
      </c>
      <c r="H123" s="145" t="s">
        <v>21</v>
      </c>
      <c r="I123" s="145"/>
      <c r="J123" s="146"/>
      <c r="K123" s="146"/>
      <c r="L123" s="146"/>
      <c r="M123" s="146"/>
      <c r="N123" s="146"/>
      <c r="O123" s="47"/>
    </row>
    <row r="124" spans="1:15" x14ac:dyDescent="0.25">
      <c r="A124" s="143" t="s">
        <v>262</v>
      </c>
      <c r="B124" s="143"/>
      <c r="C124" s="144" t="s">
        <v>263</v>
      </c>
      <c r="D124" s="144"/>
      <c r="E124" s="144"/>
      <c r="F124" s="144"/>
      <c r="G124" s="34" t="s">
        <v>21</v>
      </c>
      <c r="H124" s="145" t="s">
        <v>21</v>
      </c>
      <c r="I124" s="145"/>
      <c r="J124" s="146"/>
      <c r="K124" s="146"/>
      <c r="L124" s="146"/>
      <c r="M124" s="146"/>
      <c r="N124" s="146"/>
      <c r="O124" s="47"/>
    </row>
    <row r="125" spans="1:15" x14ac:dyDescent="0.25">
      <c r="A125" s="143" t="s">
        <v>264</v>
      </c>
      <c r="B125" s="143"/>
      <c r="C125" s="144" t="s">
        <v>265</v>
      </c>
      <c r="D125" s="144"/>
      <c r="E125" s="144"/>
      <c r="F125" s="144"/>
      <c r="G125" s="34" t="s">
        <v>21</v>
      </c>
      <c r="H125" s="145" t="s">
        <v>21</v>
      </c>
      <c r="I125" s="145"/>
      <c r="J125" s="146"/>
      <c r="K125" s="146"/>
      <c r="L125" s="146"/>
      <c r="M125" s="146"/>
      <c r="N125" s="146"/>
      <c r="O125" s="47"/>
    </row>
    <row r="126" spans="1:15" ht="37.799999999999997" customHeight="1" x14ac:dyDescent="0.25">
      <c r="A126" s="143" t="s">
        <v>266</v>
      </c>
      <c r="B126" s="143"/>
      <c r="C126" s="144" t="s">
        <v>267</v>
      </c>
      <c r="D126" s="144"/>
      <c r="E126" s="144"/>
      <c r="F126" s="144"/>
      <c r="G126" s="34">
        <v>82</v>
      </c>
      <c r="H126" s="145" t="s">
        <v>64</v>
      </c>
      <c r="I126" s="145"/>
      <c r="J126" s="146"/>
      <c r="K126" s="146"/>
      <c r="L126" s="146"/>
      <c r="M126" s="146"/>
      <c r="N126" s="146"/>
      <c r="O126" s="47">
        <f t="shared" si="3"/>
        <v>0</v>
      </c>
    </row>
    <row r="127" spans="1:15" ht="32.4" customHeight="1" x14ac:dyDescent="0.25">
      <c r="A127" s="143" t="s">
        <v>268</v>
      </c>
      <c r="B127" s="143"/>
      <c r="C127" s="144" t="s">
        <v>269</v>
      </c>
      <c r="D127" s="144"/>
      <c r="E127" s="144"/>
      <c r="F127" s="144"/>
      <c r="G127" s="34">
        <v>10</v>
      </c>
      <c r="H127" s="145" t="s">
        <v>64</v>
      </c>
      <c r="I127" s="145"/>
      <c r="J127" s="146"/>
      <c r="K127" s="146"/>
      <c r="L127" s="146"/>
      <c r="M127" s="146"/>
      <c r="N127" s="146"/>
      <c r="O127" s="47">
        <f t="shared" si="3"/>
        <v>0</v>
      </c>
    </row>
    <row r="128" spans="1:15" ht="33.6" customHeight="1" x14ac:dyDescent="0.25">
      <c r="A128" s="143" t="s">
        <v>270</v>
      </c>
      <c r="B128" s="143"/>
      <c r="C128" s="144" t="s">
        <v>271</v>
      </c>
      <c r="D128" s="144"/>
      <c r="E128" s="144"/>
      <c r="F128" s="144"/>
      <c r="G128" s="34">
        <v>2</v>
      </c>
      <c r="H128" s="145" t="s">
        <v>64</v>
      </c>
      <c r="I128" s="145"/>
      <c r="J128" s="146"/>
      <c r="K128" s="146"/>
      <c r="L128" s="146"/>
      <c r="M128" s="146"/>
      <c r="N128" s="146"/>
      <c r="O128" s="47">
        <f t="shared" si="3"/>
        <v>0</v>
      </c>
    </row>
    <row r="129" spans="1:15" ht="32.4" customHeight="1" x14ac:dyDescent="0.25">
      <c r="A129" s="143" t="s">
        <v>272</v>
      </c>
      <c r="B129" s="143"/>
      <c r="C129" s="144" t="s">
        <v>273</v>
      </c>
      <c r="D129" s="144"/>
      <c r="E129" s="144"/>
      <c r="F129" s="144"/>
      <c r="G129" s="34">
        <v>76</v>
      </c>
      <c r="H129" s="145" t="s">
        <v>64</v>
      </c>
      <c r="I129" s="145"/>
      <c r="J129" s="146"/>
      <c r="K129" s="146"/>
      <c r="L129" s="146"/>
      <c r="M129" s="146"/>
      <c r="N129" s="146"/>
      <c r="O129" s="47">
        <f t="shared" si="3"/>
        <v>0</v>
      </c>
    </row>
    <row r="130" spans="1:15" ht="37.799999999999997" customHeight="1" x14ac:dyDescent="0.25">
      <c r="A130" s="143" t="s">
        <v>274</v>
      </c>
      <c r="B130" s="143"/>
      <c r="C130" s="144" t="s">
        <v>275</v>
      </c>
      <c r="D130" s="144"/>
      <c r="E130" s="144"/>
      <c r="F130" s="144"/>
      <c r="G130" s="34">
        <v>150</v>
      </c>
      <c r="H130" s="145" t="s">
        <v>64</v>
      </c>
      <c r="I130" s="145"/>
      <c r="J130" s="146"/>
      <c r="K130" s="146"/>
      <c r="L130" s="146"/>
      <c r="M130" s="146"/>
      <c r="N130" s="146"/>
      <c r="O130" s="47">
        <f t="shared" si="3"/>
        <v>0</v>
      </c>
    </row>
    <row r="131" spans="1:15" x14ac:dyDescent="0.25">
      <c r="A131" s="143" t="s">
        <v>276</v>
      </c>
      <c r="B131" s="143"/>
      <c r="C131" s="144" t="s">
        <v>277</v>
      </c>
      <c r="D131" s="144"/>
      <c r="E131" s="144"/>
      <c r="F131" s="144"/>
      <c r="G131" s="34" t="s">
        <v>21</v>
      </c>
      <c r="H131" s="145" t="s">
        <v>21</v>
      </c>
      <c r="I131" s="145"/>
      <c r="J131" s="146"/>
      <c r="K131" s="146"/>
      <c r="L131" s="146"/>
      <c r="M131" s="146"/>
      <c r="N131" s="146"/>
      <c r="O131" s="47"/>
    </row>
    <row r="132" spans="1:15" x14ac:dyDescent="0.25">
      <c r="A132" s="143" t="s">
        <v>278</v>
      </c>
      <c r="B132" s="143"/>
      <c r="C132" s="144" t="s">
        <v>279</v>
      </c>
      <c r="D132" s="144"/>
      <c r="E132" s="144"/>
      <c r="F132" s="144"/>
      <c r="G132" s="34" t="s">
        <v>21</v>
      </c>
      <c r="H132" s="145" t="s">
        <v>21</v>
      </c>
      <c r="I132" s="145"/>
      <c r="J132" s="146"/>
      <c r="K132" s="146"/>
      <c r="L132" s="146"/>
      <c r="M132" s="146"/>
      <c r="N132" s="146"/>
      <c r="O132" s="47"/>
    </row>
    <row r="133" spans="1:15" x14ac:dyDescent="0.25">
      <c r="A133" s="143" t="s">
        <v>280</v>
      </c>
      <c r="B133" s="143"/>
      <c r="C133" s="139" t="s">
        <v>281</v>
      </c>
      <c r="D133" s="140"/>
      <c r="E133" s="140"/>
      <c r="F133" s="141"/>
      <c r="G133" s="34">
        <v>35</v>
      </c>
      <c r="H133" s="145" t="s">
        <v>42</v>
      </c>
      <c r="I133" s="145"/>
      <c r="J133" s="146"/>
      <c r="K133" s="146"/>
      <c r="L133" s="146"/>
      <c r="M133" s="146"/>
      <c r="N133" s="146"/>
      <c r="O133" s="47">
        <f t="shared" si="3"/>
        <v>0</v>
      </c>
    </row>
    <row r="134" spans="1:15" ht="31.8" customHeight="1" x14ac:dyDescent="0.25">
      <c r="A134" s="143" t="s">
        <v>282</v>
      </c>
      <c r="B134" s="143"/>
      <c r="C134" s="144" t="s">
        <v>283</v>
      </c>
      <c r="D134" s="144"/>
      <c r="E134" s="144"/>
      <c r="F134" s="144"/>
      <c r="G134" s="34">
        <v>2</v>
      </c>
      <c r="H134" s="145" t="s">
        <v>42</v>
      </c>
      <c r="I134" s="145"/>
      <c r="J134" s="146"/>
      <c r="K134" s="146"/>
      <c r="L134" s="146"/>
      <c r="M134" s="146"/>
      <c r="N134" s="146"/>
      <c r="O134" s="47">
        <f t="shared" si="3"/>
        <v>0</v>
      </c>
    </row>
    <row r="135" spans="1:15" x14ac:dyDescent="0.25">
      <c r="A135" s="143" t="s">
        <v>284</v>
      </c>
      <c r="B135" s="143"/>
      <c r="C135" s="144" t="s">
        <v>285</v>
      </c>
      <c r="D135" s="144"/>
      <c r="E135" s="144"/>
      <c r="F135" s="144"/>
      <c r="G135" s="34">
        <v>42</v>
      </c>
      <c r="H135" s="145" t="s">
        <v>42</v>
      </c>
      <c r="I135" s="145"/>
      <c r="J135" s="146"/>
      <c r="K135" s="146"/>
      <c r="L135" s="146"/>
      <c r="M135" s="146"/>
      <c r="N135" s="146"/>
      <c r="O135" s="47">
        <f t="shared" si="3"/>
        <v>0</v>
      </c>
    </row>
    <row r="136" spans="1:15" ht="36.6" customHeight="1" x14ac:dyDescent="0.25">
      <c r="A136" s="143" t="s">
        <v>286</v>
      </c>
      <c r="B136" s="143"/>
      <c r="C136" s="144" t="s">
        <v>287</v>
      </c>
      <c r="D136" s="144"/>
      <c r="E136" s="144"/>
      <c r="F136" s="144"/>
      <c r="G136" s="34">
        <v>2</v>
      </c>
      <c r="H136" s="145" t="s">
        <v>42</v>
      </c>
      <c r="I136" s="145"/>
      <c r="J136" s="146"/>
      <c r="K136" s="146"/>
      <c r="L136" s="146"/>
      <c r="M136" s="146"/>
      <c r="N136" s="146"/>
      <c r="O136" s="47">
        <f t="shared" si="3"/>
        <v>0</v>
      </c>
    </row>
    <row r="137" spans="1:15" x14ac:dyDescent="0.25">
      <c r="A137" s="143" t="s">
        <v>288</v>
      </c>
      <c r="B137" s="143"/>
      <c r="C137" s="144" t="s">
        <v>289</v>
      </c>
      <c r="D137" s="144"/>
      <c r="E137" s="144"/>
      <c r="F137" s="144"/>
      <c r="G137" s="34">
        <v>1</v>
      </c>
      <c r="H137" s="145" t="s">
        <v>42</v>
      </c>
      <c r="I137" s="145"/>
      <c r="J137" s="146"/>
      <c r="K137" s="146"/>
      <c r="L137" s="146"/>
      <c r="M137" s="146"/>
      <c r="N137" s="146"/>
      <c r="O137" s="47">
        <f t="shared" si="3"/>
        <v>0</v>
      </c>
    </row>
    <row r="138" spans="1:15" x14ac:dyDescent="0.25">
      <c r="A138" s="143" t="s">
        <v>290</v>
      </c>
      <c r="B138" s="143"/>
      <c r="C138" s="144" t="s">
        <v>291</v>
      </c>
      <c r="D138" s="144"/>
      <c r="E138" s="144"/>
      <c r="F138" s="144"/>
      <c r="G138" s="34">
        <v>1</v>
      </c>
      <c r="H138" s="145" t="s">
        <v>42</v>
      </c>
      <c r="I138" s="145"/>
      <c r="J138" s="146"/>
      <c r="K138" s="146"/>
      <c r="L138" s="146"/>
      <c r="M138" s="146"/>
      <c r="N138" s="146"/>
      <c r="O138" s="47">
        <f t="shared" si="3"/>
        <v>0</v>
      </c>
    </row>
    <row r="139" spans="1:15" x14ac:dyDescent="0.25">
      <c r="A139" s="143" t="s">
        <v>292</v>
      </c>
      <c r="B139" s="143"/>
      <c r="C139" s="144" t="s">
        <v>293</v>
      </c>
      <c r="D139" s="144"/>
      <c r="E139" s="144"/>
      <c r="F139" s="144"/>
      <c r="G139" s="34" t="s">
        <v>21</v>
      </c>
      <c r="H139" s="145" t="s">
        <v>21</v>
      </c>
      <c r="I139" s="145"/>
      <c r="J139" s="146"/>
      <c r="K139" s="146"/>
      <c r="L139" s="146"/>
      <c r="M139" s="146"/>
      <c r="N139" s="146"/>
      <c r="O139" s="47"/>
    </row>
    <row r="140" spans="1:15" x14ac:dyDescent="0.25">
      <c r="A140" s="143" t="s">
        <v>294</v>
      </c>
      <c r="B140" s="143"/>
      <c r="C140" s="144" t="s">
        <v>295</v>
      </c>
      <c r="D140" s="144"/>
      <c r="E140" s="144"/>
      <c r="F140" s="144"/>
      <c r="G140" s="34" t="s">
        <v>21</v>
      </c>
      <c r="H140" s="145" t="s">
        <v>21</v>
      </c>
      <c r="I140" s="145"/>
      <c r="J140" s="146"/>
      <c r="K140" s="146"/>
      <c r="L140" s="146"/>
      <c r="M140" s="146"/>
      <c r="N140" s="146"/>
      <c r="O140" s="47"/>
    </row>
    <row r="141" spans="1:15" x14ac:dyDescent="0.25">
      <c r="A141" s="143" t="s">
        <v>296</v>
      </c>
      <c r="B141" s="143"/>
      <c r="C141" s="144" t="s">
        <v>297</v>
      </c>
      <c r="D141" s="144"/>
      <c r="E141" s="144"/>
      <c r="F141" s="144"/>
      <c r="G141" s="34">
        <v>650</v>
      </c>
      <c r="H141" s="145" t="s">
        <v>71</v>
      </c>
      <c r="I141" s="145"/>
      <c r="J141" s="146"/>
      <c r="K141" s="146"/>
      <c r="L141" s="146"/>
      <c r="M141" s="146"/>
      <c r="N141" s="146"/>
      <c r="O141" s="47">
        <f t="shared" si="3"/>
        <v>0</v>
      </c>
    </row>
    <row r="142" spans="1:15" x14ac:dyDescent="0.25">
      <c r="A142" s="143" t="s">
        <v>298</v>
      </c>
      <c r="B142" s="143"/>
      <c r="C142" s="144" t="s">
        <v>299</v>
      </c>
      <c r="D142" s="144"/>
      <c r="E142" s="144"/>
      <c r="F142" s="144"/>
      <c r="G142" s="34" t="s">
        <v>21</v>
      </c>
      <c r="H142" s="145" t="s">
        <v>21</v>
      </c>
      <c r="I142" s="145"/>
      <c r="J142" s="146"/>
      <c r="K142" s="146"/>
      <c r="L142" s="146"/>
      <c r="M142" s="146"/>
      <c r="N142" s="146"/>
      <c r="O142" s="47"/>
    </row>
    <row r="143" spans="1:15" x14ac:dyDescent="0.25">
      <c r="A143" s="143" t="s">
        <v>300</v>
      </c>
      <c r="B143" s="143"/>
      <c r="C143" s="144" t="s">
        <v>301</v>
      </c>
      <c r="D143" s="144"/>
      <c r="E143" s="144"/>
      <c r="F143" s="144"/>
      <c r="G143" s="34" t="s">
        <v>21</v>
      </c>
      <c r="H143" s="145" t="s">
        <v>21</v>
      </c>
      <c r="I143" s="145"/>
      <c r="J143" s="146"/>
      <c r="K143" s="146"/>
      <c r="L143" s="146"/>
      <c r="M143" s="146"/>
      <c r="N143" s="146"/>
      <c r="O143" s="47"/>
    </row>
    <row r="144" spans="1:15" x14ac:dyDescent="0.25">
      <c r="A144" s="143" t="s">
        <v>302</v>
      </c>
      <c r="B144" s="143"/>
      <c r="C144" s="144" t="s">
        <v>303</v>
      </c>
      <c r="D144" s="144"/>
      <c r="E144" s="144"/>
      <c r="F144" s="144"/>
      <c r="G144" s="34">
        <v>10</v>
      </c>
      <c r="H144" s="145" t="s">
        <v>71</v>
      </c>
      <c r="I144" s="145"/>
      <c r="J144" s="146"/>
      <c r="K144" s="146"/>
      <c r="L144" s="146"/>
      <c r="M144" s="146"/>
      <c r="N144" s="146"/>
      <c r="O144" s="47">
        <f t="shared" si="3"/>
        <v>0</v>
      </c>
    </row>
    <row r="145" spans="1:15" x14ac:dyDescent="0.25">
      <c r="A145" s="143" t="s">
        <v>304</v>
      </c>
      <c r="B145" s="143"/>
      <c r="C145" s="144" t="s">
        <v>305</v>
      </c>
      <c r="D145" s="144"/>
      <c r="E145" s="144"/>
      <c r="F145" s="144"/>
      <c r="G145" s="34">
        <v>95</v>
      </c>
      <c r="H145" s="145" t="s">
        <v>71</v>
      </c>
      <c r="I145" s="145"/>
      <c r="J145" s="146"/>
      <c r="K145" s="146"/>
      <c r="L145" s="146"/>
      <c r="M145" s="146"/>
      <c r="N145" s="146"/>
      <c r="O145" s="47">
        <f t="shared" si="3"/>
        <v>0</v>
      </c>
    </row>
    <row r="146" spans="1:15" x14ac:dyDescent="0.25">
      <c r="A146" s="143" t="s">
        <v>306</v>
      </c>
      <c r="B146" s="143"/>
      <c r="C146" s="144" t="s">
        <v>307</v>
      </c>
      <c r="D146" s="144"/>
      <c r="E146" s="144"/>
      <c r="F146" s="144"/>
      <c r="G146" s="34" t="s">
        <v>21</v>
      </c>
      <c r="H146" s="145" t="s">
        <v>21</v>
      </c>
      <c r="I146" s="145"/>
      <c r="J146" s="146"/>
      <c r="K146" s="146"/>
      <c r="L146" s="146"/>
      <c r="M146" s="146"/>
      <c r="N146" s="146"/>
      <c r="O146" s="47"/>
    </row>
    <row r="147" spans="1:15" ht="41.4" customHeight="1" x14ac:dyDescent="0.25">
      <c r="A147" s="143" t="s">
        <v>308</v>
      </c>
      <c r="B147" s="143"/>
      <c r="C147" s="144" t="s">
        <v>309</v>
      </c>
      <c r="D147" s="144"/>
      <c r="E147" s="144"/>
      <c r="F147" s="144"/>
      <c r="G147" s="34">
        <v>80</v>
      </c>
      <c r="H147" s="145" t="s">
        <v>64</v>
      </c>
      <c r="I147" s="145"/>
      <c r="J147" s="146"/>
      <c r="K147" s="146"/>
      <c r="L147" s="146"/>
      <c r="M147" s="146"/>
      <c r="N147" s="146"/>
      <c r="O147" s="47">
        <f t="shared" si="3"/>
        <v>0</v>
      </c>
    </row>
    <row r="148" spans="1:15" ht="30" customHeight="1" x14ac:dyDescent="0.25">
      <c r="A148" s="143" t="s">
        <v>310</v>
      </c>
      <c r="B148" s="143"/>
      <c r="C148" s="144" t="s">
        <v>311</v>
      </c>
      <c r="D148" s="144"/>
      <c r="E148" s="144"/>
      <c r="F148" s="144"/>
      <c r="G148" s="34">
        <v>80</v>
      </c>
      <c r="H148" s="145" t="s">
        <v>64</v>
      </c>
      <c r="I148" s="145"/>
      <c r="J148" s="146"/>
      <c r="K148" s="146"/>
      <c r="L148" s="146"/>
      <c r="M148" s="146"/>
      <c r="N148" s="146"/>
      <c r="O148" s="47">
        <f t="shared" si="3"/>
        <v>0</v>
      </c>
    </row>
    <row r="149" spans="1:15" ht="34.799999999999997" customHeight="1" x14ac:dyDescent="0.25">
      <c r="A149" s="143" t="s">
        <v>312</v>
      </c>
      <c r="B149" s="143"/>
      <c r="C149" s="144" t="s">
        <v>313</v>
      </c>
      <c r="D149" s="144"/>
      <c r="E149" s="144"/>
      <c r="F149" s="144"/>
      <c r="G149" s="34">
        <v>204</v>
      </c>
      <c r="H149" s="145" t="s">
        <v>64</v>
      </c>
      <c r="I149" s="145"/>
      <c r="J149" s="146"/>
      <c r="K149" s="146"/>
      <c r="L149" s="146"/>
      <c r="M149" s="146"/>
      <c r="N149" s="146"/>
      <c r="O149" s="47">
        <f t="shared" si="3"/>
        <v>0</v>
      </c>
    </row>
    <row r="150" spans="1:15" x14ac:dyDescent="0.25">
      <c r="A150" s="143" t="s">
        <v>314</v>
      </c>
      <c r="B150" s="143"/>
      <c r="C150" s="144" t="s">
        <v>315</v>
      </c>
      <c r="D150" s="144"/>
      <c r="E150" s="144"/>
      <c r="F150" s="144"/>
      <c r="G150" s="34" t="s">
        <v>21</v>
      </c>
      <c r="H150" s="145" t="s">
        <v>21</v>
      </c>
      <c r="I150" s="145"/>
      <c r="J150" s="146"/>
      <c r="K150" s="146"/>
      <c r="L150" s="146"/>
      <c r="M150" s="146"/>
      <c r="N150" s="146"/>
      <c r="O150" s="47"/>
    </row>
    <row r="151" spans="1:15" x14ac:dyDescent="0.25">
      <c r="A151" s="143" t="s">
        <v>316</v>
      </c>
      <c r="B151" s="143"/>
      <c r="C151" s="144" t="s">
        <v>317</v>
      </c>
      <c r="D151" s="144"/>
      <c r="E151" s="144"/>
      <c r="F151" s="144"/>
      <c r="G151" s="34" t="s">
        <v>21</v>
      </c>
      <c r="H151" s="145" t="s">
        <v>21</v>
      </c>
      <c r="I151" s="145"/>
      <c r="J151" s="146"/>
      <c r="K151" s="146"/>
      <c r="L151" s="146"/>
      <c r="M151" s="146"/>
      <c r="N151" s="146"/>
      <c r="O151" s="47"/>
    </row>
    <row r="152" spans="1:15" x14ac:dyDescent="0.25">
      <c r="A152" s="143" t="s">
        <v>318</v>
      </c>
      <c r="B152" s="143"/>
      <c r="C152" s="144" t="s">
        <v>319</v>
      </c>
      <c r="D152" s="144"/>
      <c r="E152" s="144"/>
      <c r="F152" s="144"/>
      <c r="G152" s="34" t="s">
        <v>21</v>
      </c>
      <c r="H152" s="145" t="s">
        <v>21</v>
      </c>
      <c r="I152" s="145"/>
      <c r="J152" s="146"/>
      <c r="K152" s="146"/>
      <c r="L152" s="146"/>
      <c r="M152" s="146"/>
      <c r="N152" s="146"/>
      <c r="O152" s="47"/>
    </row>
    <row r="153" spans="1:15" ht="37.799999999999997" customHeight="1" x14ac:dyDescent="0.25">
      <c r="A153" s="143" t="s">
        <v>320</v>
      </c>
      <c r="B153" s="143"/>
      <c r="C153" s="144" t="s">
        <v>321</v>
      </c>
      <c r="D153" s="144"/>
      <c r="E153" s="144"/>
      <c r="F153" s="144"/>
      <c r="G153" s="34">
        <v>335</v>
      </c>
      <c r="H153" s="145" t="s">
        <v>71</v>
      </c>
      <c r="I153" s="145"/>
      <c r="J153" s="146"/>
      <c r="K153" s="146"/>
      <c r="L153" s="146"/>
      <c r="M153" s="146"/>
      <c r="N153" s="146"/>
      <c r="O153" s="47">
        <f t="shared" si="3"/>
        <v>0</v>
      </c>
    </row>
    <row r="154" spans="1:15" ht="33.6" customHeight="1" x14ac:dyDescent="0.25">
      <c r="A154" s="143" t="s">
        <v>322</v>
      </c>
      <c r="B154" s="143"/>
      <c r="C154" s="144" t="s">
        <v>323</v>
      </c>
      <c r="D154" s="144"/>
      <c r="E154" s="144"/>
      <c r="F154" s="144"/>
      <c r="G154" s="34">
        <v>85</v>
      </c>
      <c r="H154" s="145" t="s">
        <v>71</v>
      </c>
      <c r="I154" s="145"/>
      <c r="J154" s="146"/>
      <c r="K154" s="146"/>
      <c r="L154" s="146"/>
      <c r="M154" s="146"/>
      <c r="N154" s="146"/>
      <c r="O154" s="47">
        <f t="shared" si="3"/>
        <v>0</v>
      </c>
    </row>
    <row r="155" spans="1:15" ht="35.4" customHeight="1" x14ac:dyDescent="0.25">
      <c r="A155" s="143" t="s">
        <v>324</v>
      </c>
      <c r="B155" s="143"/>
      <c r="C155" s="144" t="s">
        <v>325</v>
      </c>
      <c r="D155" s="144"/>
      <c r="E155" s="144"/>
      <c r="F155" s="144"/>
      <c r="G155" s="34">
        <v>20</v>
      </c>
      <c r="H155" s="145" t="s">
        <v>71</v>
      </c>
      <c r="I155" s="145"/>
      <c r="J155" s="146"/>
      <c r="K155" s="146"/>
      <c r="L155" s="146"/>
      <c r="M155" s="146"/>
      <c r="N155" s="146"/>
      <c r="O155" s="47">
        <f t="shared" si="3"/>
        <v>0</v>
      </c>
    </row>
    <row r="156" spans="1:15" x14ac:dyDescent="0.25">
      <c r="A156" s="143" t="s">
        <v>326</v>
      </c>
      <c r="B156" s="143"/>
      <c r="C156" s="144" t="s">
        <v>327</v>
      </c>
      <c r="D156" s="144"/>
      <c r="E156" s="144"/>
      <c r="F156" s="144"/>
      <c r="G156" s="34">
        <v>38</v>
      </c>
      <c r="H156" s="145" t="s">
        <v>57</v>
      </c>
      <c r="I156" s="145"/>
      <c r="J156" s="146"/>
      <c r="K156" s="146"/>
      <c r="L156" s="146"/>
      <c r="M156" s="146"/>
      <c r="N156" s="146"/>
      <c r="O156" s="47">
        <f t="shared" ref="O156:O170" si="4">G156*J156</f>
        <v>0</v>
      </c>
    </row>
    <row r="157" spans="1:15" x14ac:dyDescent="0.25">
      <c r="A157" s="143" t="s">
        <v>328</v>
      </c>
      <c r="B157" s="143"/>
      <c r="C157" s="144" t="s">
        <v>329</v>
      </c>
      <c r="D157" s="144"/>
      <c r="E157" s="144"/>
      <c r="F157" s="144"/>
      <c r="G157" s="34" t="s">
        <v>21</v>
      </c>
      <c r="H157" s="145" t="s">
        <v>21</v>
      </c>
      <c r="I157" s="145"/>
      <c r="J157" s="146"/>
      <c r="K157" s="146"/>
      <c r="L157" s="146"/>
      <c r="M157" s="146"/>
      <c r="N157" s="146"/>
      <c r="O157" s="47"/>
    </row>
    <row r="158" spans="1:15" x14ac:dyDescent="0.25">
      <c r="A158" s="143" t="s">
        <v>330</v>
      </c>
      <c r="B158" s="143"/>
      <c r="C158" s="144" t="s">
        <v>331</v>
      </c>
      <c r="D158" s="144"/>
      <c r="E158" s="144"/>
      <c r="F158" s="144"/>
      <c r="G158" s="34" t="s">
        <v>21</v>
      </c>
      <c r="H158" s="145" t="s">
        <v>21</v>
      </c>
      <c r="I158" s="145"/>
      <c r="J158" s="146"/>
      <c r="K158" s="146"/>
      <c r="L158" s="146"/>
      <c r="M158" s="146"/>
      <c r="N158" s="146"/>
      <c r="O158" s="47"/>
    </row>
    <row r="159" spans="1:15" ht="38.4" customHeight="1" x14ac:dyDescent="0.25">
      <c r="A159" s="143" t="s">
        <v>332</v>
      </c>
      <c r="B159" s="143"/>
      <c r="C159" s="144" t="s">
        <v>333</v>
      </c>
      <c r="D159" s="144"/>
      <c r="E159" s="144"/>
      <c r="F159" s="144"/>
      <c r="G159" s="34">
        <v>1070</v>
      </c>
      <c r="H159" s="145" t="s">
        <v>64</v>
      </c>
      <c r="I159" s="145"/>
      <c r="J159" s="146"/>
      <c r="K159" s="146"/>
      <c r="L159" s="146"/>
      <c r="M159" s="146"/>
      <c r="N159" s="146"/>
      <c r="O159" s="47">
        <f t="shared" si="4"/>
        <v>0</v>
      </c>
    </row>
    <row r="160" spans="1:15" ht="37.799999999999997" customHeight="1" x14ac:dyDescent="0.25">
      <c r="A160" s="143" t="s">
        <v>334</v>
      </c>
      <c r="B160" s="143"/>
      <c r="C160" s="144" t="s">
        <v>335</v>
      </c>
      <c r="D160" s="144"/>
      <c r="E160" s="144"/>
      <c r="F160" s="144"/>
      <c r="G160" s="34">
        <v>9</v>
      </c>
      <c r="H160" s="145" t="s">
        <v>71</v>
      </c>
      <c r="I160" s="145"/>
      <c r="J160" s="146"/>
      <c r="K160" s="146"/>
      <c r="L160" s="146"/>
      <c r="M160" s="146"/>
      <c r="N160" s="146"/>
      <c r="O160" s="47">
        <f t="shared" si="4"/>
        <v>0</v>
      </c>
    </row>
    <row r="161" spans="1:15" ht="33.6" customHeight="1" x14ac:dyDescent="0.25">
      <c r="A161" s="143" t="s">
        <v>336</v>
      </c>
      <c r="B161" s="143"/>
      <c r="C161" s="144" t="s">
        <v>337</v>
      </c>
      <c r="D161" s="144"/>
      <c r="E161" s="144"/>
      <c r="F161" s="144"/>
      <c r="G161" s="34">
        <v>11</v>
      </c>
      <c r="H161" s="145" t="s">
        <v>71</v>
      </c>
      <c r="I161" s="145"/>
      <c r="J161" s="146"/>
      <c r="K161" s="146"/>
      <c r="L161" s="146"/>
      <c r="M161" s="146"/>
      <c r="N161" s="146"/>
      <c r="O161" s="47">
        <f t="shared" si="4"/>
        <v>0</v>
      </c>
    </row>
    <row r="162" spans="1:15" ht="37.799999999999997" customHeight="1" x14ac:dyDescent="0.25">
      <c r="A162" s="143" t="s">
        <v>338</v>
      </c>
      <c r="B162" s="143"/>
      <c r="C162" s="144" t="s">
        <v>339</v>
      </c>
      <c r="D162" s="144"/>
      <c r="E162" s="144"/>
      <c r="F162" s="144"/>
      <c r="G162" s="34">
        <v>58</v>
      </c>
      <c r="H162" s="145" t="s">
        <v>71</v>
      </c>
      <c r="I162" s="145"/>
      <c r="J162" s="146"/>
      <c r="K162" s="146"/>
      <c r="L162" s="146"/>
      <c r="M162" s="146"/>
      <c r="N162" s="146"/>
      <c r="O162" s="47">
        <f t="shared" si="4"/>
        <v>0</v>
      </c>
    </row>
    <row r="163" spans="1:15" x14ac:dyDescent="0.25">
      <c r="A163" s="143" t="s">
        <v>340</v>
      </c>
      <c r="B163" s="143"/>
      <c r="C163" s="144" t="s">
        <v>341</v>
      </c>
      <c r="D163" s="144"/>
      <c r="E163" s="144"/>
      <c r="F163" s="144"/>
      <c r="G163" s="34" t="s">
        <v>21</v>
      </c>
      <c r="H163" s="145" t="s">
        <v>21</v>
      </c>
      <c r="I163" s="145"/>
      <c r="J163" s="146"/>
      <c r="K163" s="146"/>
      <c r="L163" s="146"/>
      <c r="M163" s="146"/>
      <c r="N163" s="146"/>
      <c r="O163" s="47"/>
    </row>
    <row r="164" spans="1:15" x14ac:dyDescent="0.25">
      <c r="A164" s="143" t="s">
        <v>342</v>
      </c>
      <c r="B164" s="143"/>
      <c r="C164" s="144" t="s">
        <v>341</v>
      </c>
      <c r="D164" s="144"/>
      <c r="E164" s="144"/>
      <c r="F164" s="144"/>
      <c r="G164" s="34" t="s">
        <v>21</v>
      </c>
      <c r="H164" s="145" t="s">
        <v>21</v>
      </c>
      <c r="I164" s="145"/>
      <c r="J164" s="146"/>
      <c r="K164" s="146"/>
      <c r="L164" s="146"/>
      <c r="M164" s="146"/>
      <c r="N164" s="146"/>
      <c r="O164" s="47"/>
    </row>
    <row r="165" spans="1:15" x14ac:dyDescent="0.25">
      <c r="A165" s="143" t="s">
        <v>343</v>
      </c>
      <c r="B165" s="143"/>
      <c r="C165" s="144" t="s">
        <v>344</v>
      </c>
      <c r="D165" s="144"/>
      <c r="E165" s="144"/>
      <c r="F165" s="144"/>
      <c r="G165" s="34">
        <v>1895</v>
      </c>
      <c r="H165" s="145" t="s">
        <v>71</v>
      </c>
      <c r="I165" s="145"/>
      <c r="J165" s="146">
        <v>0</v>
      </c>
      <c r="K165" s="146"/>
      <c r="L165" s="146"/>
      <c r="M165" s="146"/>
      <c r="N165" s="146"/>
      <c r="O165" s="47">
        <f t="shared" si="4"/>
        <v>0</v>
      </c>
    </row>
    <row r="166" spans="1:15" x14ac:dyDescent="0.25">
      <c r="A166" s="143" t="s">
        <v>345</v>
      </c>
      <c r="B166" s="143"/>
      <c r="C166" s="144" t="s">
        <v>346</v>
      </c>
      <c r="D166" s="144"/>
      <c r="E166" s="144"/>
      <c r="F166" s="144"/>
      <c r="G166" s="34">
        <v>89</v>
      </c>
      <c r="H166" s="145" t="s">
        <v>57</v>
      </c>
      <c r="I166" s="145"/>
      <c r="J166" s="146"/>
      <c r="K166" s="146"/>
      <c r="L166" s="146"/>
      <c r="M166" s="146"/>
      <c r="N166" s="146"/>
      <c r="O166" s="47">
        <f t="shared" si="4"/>
        <v>0</v>
      </c>
    </row>
    <row r="167" spans="1:15" x14ac:dyDescent="0.25">
      <c r="A167" s="143" t="s">
        <v>347</v>
      </c>
      <c r="B167" s="143"/>
      <c r="C167" s="144" t="s">
        <v>348</v>
      </c>
      <c r="D167" s="144"/>
      <c r="E167" s="144"/>
      <c r="F167" s="144"/>
      <c r="G167" s="34" t="s">
        <v>21</v>
      </c>
      <c r="H167" s="145" t="s">
        <v>21</v>
      </c>
      <c r="I167" s="145"/>
      <c r="J167" s="146"/>
      <c r="K167" s="146"/>
      <c r="L167" s="146"/>
      <c r="M167" s="146"/>
      <c r="N167" s="146"/>
      <c r="O167" s="47"/>
    </row>
    <row r="168" spans="1:15" x14ac:dyDescent="0.25">
      <c r="A168" s="143" t="s">
        <v>349</v>
      </c>
      <c r="B168" s="143"/>
      <c r="C168" s="144" t="s">
        <v>350</v>
      </c>
      <c r="D168" s="144"/>
      <c r="E168" s="144"/>
      <c r="F168" s="144"/>
      <c r="G168" s="34" t="s">
        <v>21</v>
      </c>
      <c r="H168" s="145" t="s">
        <v>21</v>
      </c>
      <c r="I168" s="145"/>
      <c r="J168" s="146"/>
      <c r="K168" s="146"/>
      <c r="L168" s="146"/>
      <c r="M168" s="146"/>
      <c r="N168" s="146"/>
      <c r="O168" s="47"/>
    </row>
    <row r="169" spans="1:15" x14ac:dyDescent="0.25">
      <c r="A169" s="87" t="s">
        <v>351</v>
      </c>
      <c r="B169" s="87"/>
      <c r="C169" s="81" t="s">
        <v>352</v>
      </c>
      <c r="D169" s="81"/>
      <c r="E169" s="81"/>
      <c r="F169" s="81"/>
      <c r="G169" s="32">
        <v>3</v>
      </c>
      <c r="H169" s="88" t="s">
        <v>42</v>
      </c>
      <c r="I169" s="88"/>
      <c r="J169" s="89"/>
      <c r="K169" s="89"/>
      <c r="L169" s="89"/>
      <c r="M169" s="89"/>
      <c r="N169" s="89"/>
      <c r="O169" s="47">
        <f t="shared" si="4"/>
        <v>0</v>
      </c>
    </row>
    <row r="170" spans="1:15" x14ac:dyDescent="0.25">
      <c r="A170" s="87" t="s">
        <v>353</v>
      </c>
      <c r="B170" s="87"/>
      <c r="C170" s="81" t="s">
        <v>354</v>
      </c>
      <c r="D170" s="81"/>
      <c r="E170" s="81"/>
      <c r="F170" s="81"/>
      <c r="G170" s="32">
        <v>2</v>
      </c>
      <c r="H170" s="88" t="s">
        <v>42</v>
      </c>
      <c r="I170" s="88"/>
      <c r="J170" s="89"/>
      <c r="K170" s="89"/>
      <c r="L170" s="89"/>
      <c r="M170" s="89"/>
      <c r="N170" s="89"/>
      <c r="O170" s="47">
        <f t="shared" si="4"/>
        <v>0</v>
      </c>
    </row>
    <row r="171" spans="1:15" x14ac:dyDescent="0.25">
      <c r="A171" s="87" t="s">
        <v>21</v>
      </c>
      <c r="B171" s="87"/>
      <c r="C171" s="87"/>
      <c r="D171" s="87"/>
      <c r="E171" s="87"/>
      <c r="F171" s="87"/>
      <c r="G171" s="87"/>
      <c r="H171" s="87"/>
      <c r="I171" s="87"/>
      <c r="J171" s="142" t="s">
        <v>21</v>
      </c>
      <c r="K171" s="142"/>
      <c r="L171" s="142"/>
      <c r="M171" s="142"/>
      <c r="N171" s="142"/>
      <c r="O171" s="142"/>
    </row>
    <row r="172" spans="1:15" ht="20.399999999999999" customHeight="1" x14ac:dyDescent="0.25">
      <c r="A172" s="68" t="s">
        <v>355</v>
      </c>
      <c r="B172" s="68"/>
      <c r="C172" s="68"/>
      <c r="D172" s="68"/>
      <c r="E172" s="68"/>
      <c r="F172" s="68"/>
      <c r="G172" s="68"/>
      <c r="H172" s="68"/>
      <c r="I172" s="68"/>
      <c r="J172" s="148"/>
      <c r="K172" s="149"/>
      <c r="L172" s="149"/>
      <c r="M172" s="149"/>
      <c r="N172" s="150"/>
      <c r="O172" s="48">
        <f>SUM(O10:O170)</f>
        <v>0</v>
      </c>
    </row>
  </sheetData>
  <mergeCells count="662">
    <mergeCell ref="C3:O3"/>
    <mergeCell ref="C4:O4"/>
    <mergeCell ref="C5:L5"/>
    <mergeCell ref="J172:N172"/>
    <mergeCell ref="A9:B9"/>
    <mergeCell ref="C9:F9"/>
    <mergeCell ref="H9:I9"/>
    <mergeCell ref="J9:N9"/>
    <mergeCell ref="A7:B8"/>
    <mergeCell ref="C7:F7"/>
    <mergeCell ref="G7:G8"/>
    <mergeCell ref="H7:I8"/>
    <mergeCell ref="J7:N8"/>
    <mergeCell ref="A6:B6"/>
    <mergeCell ref="C6:F6"/>
    <mergeCell ref="H6:I6"/>
    <mergeCell ref="J6:N6"/>
    <mergeCell ref="A11:B11"/>
    <mergeCell ref="C11:F11"/>
    <mergeCell ref="H11:I11"/>
    <mergeCell ref="J11:N11"/>
    <mergeCell ref="A10:B10"/>
    <mergeCell ref="C10:F10"/>
    <mergeCell ref="H10:I10"/>
    <mergeCell ref="J10:N10"/>
    <mergeCell ref="A13:B13"/>
    <mergeCell ref="C13:F13"/>
    <mergeCell ref="H13:I13"/>
    <mergeCell ref="J13:N13"/>
    <mergeCell ref="A12:B12"/>
    <mergeCell ref="C12:F12"/>
    <mergeCell ref="H12:I12"/>
    <mergeCell ref="J12:N12"/>
    <mergeCell ref="A15:B16"/>
    <mergeCell ref="C15:F15"/>
    <mergeCell ref="G15:G16"/>
    <mergeCell ref="H15:I16"/>
    <mergeCell ref="J15:N16"/>
    <mergeCell ref="A14:B14"/>
    <mergeCell ref="C14:F14"/>
    <mergeCell ref="H14:I14"/>
    <mergeCell ref="J14:N14"/>
    <mergeCell ref="A18:B18"/>
    <mergeCell ref="C18:F18"/>
    <mergeCell ref="H18:I18"/>
    <mergeCell ref="J18:N18"/>
    <mergeCell ref="A17:B17"/>
    <mergeCell ref="C17:F17"/>
    <mergeCell ref="H17:I17"/>
    <mergeCell ref="J17:N17"/>
    <mergeCell ref="A20:B20"/>
    <mergeCell ref="C20:F20"/>
    <mergeCell ref="H20:I20"/>
    <mergeCell ref="J20:N20"/>
    <mergeCell ref="A19:B19"/>
    <mergeCell ref="C19:F19"/>
    <mergeCell ref="H19:I19"/>
    <mergeCell ref="J19:N19"/>
    <mergeCell ref="A22:B22"/>
    <mergeCell ref="C22:F22"/>
    <mergeCell ref="H22:I22"/>
    <mergeCell ref="J22:N22"/>
    <mergeCell ref="A21:B21"/>
    <mergeCell ref="C21:F21"/>
    <mergeCell ref="H21:I21"/>
    <mergeCell ref="J21:N21"/>
    <mergeCell ref="A24:B24"/>
    <mergeCell ref="C24:F24"/>
    <mergeCell ref="H24:I24"/>
    <mergeCell ref="J24:N24"/>
    <mergeCell ref="A23:B23"/>
    <mergeCell ref="C23:F23"/>
    <mergeCell ref="H23:I23"/>
    <mergeCell ref="J23:N23"/>
    <mergeCell ref="A26:B26"/>
    <mergeCell ref="C26:F26"/>
    <mergeCell ref="H26:I26"/>
    <mergeCell ref="J26:N26"/>
    <mergeCell ref="A25:B25"/>
    <mergeCell ref="C25:F25"/>
    <mergeCell ref="H25:I25"/>
    <mergeCell ref="J25:N25"/>
    <mergeCell ref="A28:B28"/>
    <mergeCell ref="C28:F28"/>
    <mergeCell ref="H28:I28"/>
    <mergeCell ref="J28:N28"/>
    <mergeCell ref="A27:B27"/>
    <mergeCell ref="C27:F27"/>
    <mergeCell ref="H27:I27"/>
    <mergeCell ref="J27:N27"/>
    <mergeCell ref="A30:B30"/>
    <mergeCell ref="C30:F30"/>
    <mergeCell ref="H30:I30"/>
    <mergeCell ref="J30:N30"/>
    <mergeCell ref="A29:B29"/>
    <mergeCell ref="C29:F29"/>
    <mergeCell ref="H29:I29"/>
    <mergeCell ref="J29:N29"/>
    <mergeCell ref="A32:B32"/>
    <mergeCell ref="C32:F32"/>
    <mergeCell ref="H32:I32"/>
    <mergeCell ref="J32:N32"/>
    <mergeCell ref="A31:B31"/>
    <mergeCell ref="C31:F31"/>
    <mergeCell ref="H31:I31"/>
    <mergeCell ref="J31:N31"/>
    <mergeCell ref="A34:B34"/>
    <mergeCell ref="C34:F34"/>
    <mergeCell ref="H34:I34"/>
    <mergeCell ref="J34:N34"/>
    <mergeCell ref="A33:B33"/>
    <mergeCell ref="C33:F33"/>
    <mergeCell ref="H33:I33"/>
    <mergeCell ref="J33:N33"/>
    <mergeCell ref="A36:B36"/>
    <mergeCell ref="C36:F36"/>
    <mergeCell ref="H36:I36"/>
    <mergeCell ref="J36:N36"/>
    <mergeCell ref="A35:B35"/>
    <mergeCell ref="C35:F35"/>
    <mergeCell ref="H35:I35"/>
    <mergeCell ref="J35:N35"/>
    <mergeCell ref="A38:B38"/>
    <mergeCell ref="C38:F38"/>
    <mergeCell ref="H38:I38"/>
    <mergeCell ref="J38:N38"/>
    <mergeCell ref="A37:B37"/>
    <mergeCell ref="C37:F37"/>
    <mergeCell ref="H37:I37"/>
    <mergeCell ref="J37:N37"/>
    <mergeCell ref="A40:B40"/>
    <mergeCell ref="C40:F40"/>
    <mergeCell ref="H40:I40"/>
    <mergeCell ref="J40:N40"/>
    <mergeCell ref="A39:B39"/>
    <mergeCell ref="C39:F39"/>
    <mergeCell ref="H39:I39"/>
    <mergeCell ref="J39:N39"/>
    <mergeCell ref="A42:B42"/>
    <mergeCell ref="C42:F42"/>
    <mergeCell ref="H42:I42"/>
    <mergeCell ref="J42:N42"/>
    <mergeCell ref="A41:B41"/>
    <mergeCell ref="C41:F41"/>
    <mergeCell ref="H41:I41"/>
    <mergeCell ref="J41:N41"/>
    <mergeCell ref="A44:B44"/>
    <mergeCell ref="C44:F44"/>
    <mergeCell ref="H44:I44"/>
    <mergeCell ref="J44:N44"/>
    <mergeCell ref="A43:B43"/>
    <mergeCell ref="C43:F43"/>
    <mergeCell ref="H43:I43"/>
    <mergeCell ref="J43:N43"/>
    <mergeCell ref="A46:B46"/>
    <mergeCell ref="C46:F46"/>
    <mergeCell ref="H46:I46"/>
    <mergeCell ref="J46:N46"/>
    <mergeCell ref="A45:B45"/>
    <mergeCell ref="C45:F45"/>
    <mergeCell ref="H45:I45"/>
    <mergeCell ref="J45:N45"/>
    <mergeCell ref="A48:B48"/>
    <mergeCell ref="C48:F48"/>
    <mergeCell ref="H48:I48"/>
    <mergeCell ref="J48:N48"/>
    <mergeCell ref="A47:B47"/>
    <mergeCell ref="C47:F47"/>
    <mergeCell ref="H47:I47"/>
    <mergeCell ref="J47:N47"/>
    <mergeCell ref="A50:B50"/>
    <mergeCell ref="C50:F50"/>
    <mergeCell ref="H50:I50"/>
    <mergeCell ref="J50:N50"/>
    <mergeCell ref="A49:B49"/>
    <mergeCell ref="C49:F49"/>
    <mergeCell ref="H49:I49"/>
    <mergeCell ref="J49:N49"/>
    <mergeCell ref="A52:B52"/>
    <mergeCell ref="C52:F52"/>
    <mergeCell ref="H52:I52"/>
    <mergeCell ref="J52:N52"/>
    <mergeCell ref="A51:B51"/>
    <mergeCell ref="C51:F51"/>
    <mergeCell ref="H51:I51"/>
    <mergeCell ref="J51:N51"/>
    <mergeCell ref="A54:B54"/>
    <mergeCell ref="C54:F54"/>
    <mergeCell ref="H54:I54"/>
    <mergeCell ref="J54:N54"/>
    <mergeCell ref="A53:B53"/>
    <mergeCell ref="C53:F53"/>
    <mergeCell ref="H53:I53"/>
    <mergeCell ref="J53:N53"/>
    <mergeCell ref="A56:B56"/>
    <mergeCell ref="C56:F56"/>
    <mergeCell ref="H56:I56"/>
    <mergeCell ref="J56:N56"/>
    <mergeCell ref="A55:B55"/>
    <mergeCell ref="C55:F55"/>
    <mergeCell ref="H55:I55"/>
    <mergeCell ref="J55:N55"/>
    <mergeCell ref="A58:B58"/>
    <mergeCell ref="C58:F58"/>
    <mergeCell ref="H58:I58"/>
    <mergeCell ref="J58:N58"/>
    <mergeCell ref="A57:B57"/>
    <mergeCell ref="C57:F57"/>
    <mergeCell ref="H57:I57"/>
    <mergeCell ref="J57:N57"/>
    <mergeCell ref="A60:B60"/>
    <mergeCell ref="C60:F60"/>
    <mergeCell ref="H60:I60"/>
    <mergeCell ref="J60:N60"/>
    <mergeCell ref="A59:B59"/>
    <mergeCell ref="C59:F59"/>
    <mergeCell ref="H59:I59"/>
    <mergeCell ref="J59:N59"/>
    <mergeCell ref="A62:B62"/>
    <mergeCell ref="C62:F62"/>
    <mergeCell ref="H62:I62"/>
    <mergeCell ref="J62:N62"/>
    <mergeCell ref="A61:B61"/>
    <mergeCell ref="C61:F61"/>
    <mergeCell ref="H61:I61"/>
    <mergeCell ref="J61:N61"/>
    <mergeCell ref="A64:B64"/>
    <mergeCell ref="C64:F64"/>
    <mergeCell ref="H64:I64"/>
    <mergeCell ref="J64:N64"/>
    <mergeCell ref="A63:B63"/>
    <mergeCell ref="C63:F63"/>
    <mergeCell ref="H63:I63"/>
    <mergeCell ref="J63:N63"/>
    <mergeCell ref="A66:B66"/>
    <mergeCell ref="C66:F66"/>
    <mergeCell ref="H66:I66"/>
    <mergeCell ref="J66:N66"/>
    <mergeCell ref="A65:B65"/>
    <mergeCell ref="C65:F65"/>
    <mergeCell ref="H65:I65"/>
    <mergeCell ref="J65:N65"/>
    <mergeCell ref="A68:B68"/>
    <mergeCell ref="C68:F68"/>
    <mergeCell ref="H68:I68"/>
    <mergeCell ref="J68:N68"/>
    <mergeCell ref="A67:B67"/>
    <mergeCell ref="C67:F67"/>
    <mergeCell ref="H67:I67"/>
    <mergeCell ref="J67:N67"/>
    <mergeCell ref="A70:B70"/>
    <mergeCell ref="C70:F70"/>
    <mergeCell ref="H70:I70"/>
    <mergeCell ref="J70:N70"/>
    <mergeCell ref="A69:B69"/>
    <mergeCell ref="C69:F69"/>
    <mergeCell ref="H69:I69"/>
    <mergeCell ref="J69:N69"/>
    <mergeCell ref="A72:B72"/>
    <mergeCell ref="C72:F72"/>
    <mergeCell ref="H72:I72"/>
    <mergeCell ref="J72:N72"/>
    <mergeCell ref="A71:B71"/>
    <mergeCell ref="C71:F71"/>
    <mergeCell ref="H71:I71"/>
    <mergeCell ref="J71:N71"/>
    <mergeCell ref="A74:B74"/>
    <mergeCell ref="C74:F74"/>
    <mergeCell ref="H74:I74"/>
    <mergeCell ref="J74:N74"/>
    <mergeCell ref="A73:B73"/>
    <mergeCell ref="C73:F73"/>
    <mergeCell ref="H73:I73"/>
    <mergeCell ref="J73:N73"/>
    <mergeCell ref="A76:B76"/>
    <mergeCell ref="C76:F76"/>
    <mergeCell ref="H76:I76"/>
    <mergeCell ref="J76:N76"/>
    <mergeCell ref="A75:B75"/>
    <mergeCell ref="C75:F75"/>
    <mergeCell ref="H75:I75"/>
    <mergeCell ref="J75:N75"/>
    <mergeCell ref="A78:B78"/>
    <mergeCell ref="C78:F78"/>
    <mergeCell ref="H78:I78"/>
    <mergeCell ref="J78:N78"/>
    <mergeCell ref="A77:B77"/>
    <mergeCell ref="C77:F77"/>
    <mergeCell ref="H77:I77"/>
    <mergeCell ref="J77:N77"/>
    <mergeCell ref="A81:B81"/>
    <mergeCell ref="C81:F81"/>
    <mergeCell ref="H81:I81"/>
    <mergeCell ref="J81:N81"/>
    <mergeCell ref="A80:B80"/>
    <mergeCell ref="C80:F80"/>
    <mergeCell ref="H80:I80"/>
    <mergeCell ref="J80:N80"/>
    <mergeCell ref="A79:B79"/>
    <mergeCell ref="C79:F79"/>
    <mergeCell ref="H79:I79"/>
    <mergeCell ref="J79:N79"/>
    <mergeCell ref="A83:B83"/>
    <mergeCell ref="C83:F83"/>
    <mergeCell ref="H83:I83"/>
    <mergeCell ref="J83:N83"/>
    <mergeCell ref="A82:B82"/>
    <mergeCell ref="C82:F82"/>
    <mergeCell ref="H82:I82"/>
    <mergeCell ref="J82:N82"/>
    <mergeCell ref="A85:B85"/>
    <mergeCell ref="C85:F85"/>
    <mergeCell ref="H85:I85"/>
    <mergeCell ref="J85:N85"/>
    <mergeCell ref="A84:B84"/>
    <mergeCell ref="C84:F84"/>
    <mergeCell ref="H84:I84"/>
    <mergeCell ref="J84:N84"/>
    <mergeCell ref="A87:B87"/>
    <mergeCell ref="C87:F87"/>
    <mergeCell ref="H87:I87"/>
    <mergeCell ref="J87:N87"/>
    <mergeCell ref="A86:B86"/>
    <mergeCell ref="C86:F86"/>
    <mergeCell ref="H86:I86"/>
    <mergeCell ref="J86:N86"/>
    <mergeCell ref="A89:B89"/>
    <mergeCell ref="C89:F89"/>
    <mergeCell ref="H89:I89"/>
    <mergeCell ref="J89:N89"/>
    <mergeCell ref="A88:B88"/>
    <mergeCell ref="C88:F88"/>
    <mergeCell ref="H88:I88"/>
    <mergeCell ref="J88:N88"/>
    <mergeCell ref="A91:B91"/>
    <mergeCell ref="C91:F91"/>
    <mergeCell ref="H91:I91"/>
    <mergeCell ref="J91:N91"/>
    <mergeCell ref="A90:B90"/>
    <mergeCell ref="C90:F90"/>
    <mergeCell ref="H90:I90"/>
    <mergeCell ref="J90:N90"/>
    <mergeCell ref="A93:B93"/>
    <mergeCell ref="C93:F93"/>
    <mergeCell ref="H93:I93"/>
    <mergeCell ref="J93:N93"/>
    <mergeCell ref="A92:B92"/>
    <mergeCell ref="C92:F92"/>
    <mergeCell ref="H92:I92"/>
    <mergeCell ref="J92:N92"/>
    <mergeCell ref="A95:B95"/>
    <mergeCell ref="C95:F95"/>
    <mergeCell ref="H95:I95"/>
    <mergeCell ref="J95:N95"/>
    <mergeCell ref="A94:B94"/>
    <mergeCell ref="C94:F94"/>
    <mergeCell ref="H94:I94"/>
    <mergeCell ref="J94:N94"/>
    <mergeCell ref="A97:B97"/>
    <mergeCell ref="C97:F97"/>
    <mergeCell ref="H97:I97"/>
    <mergeCell ref="J97:N97"/>
    <mergeCell ref="A96:B96"/>
    <mergeCell ref="C96:F96"/>
    <mergeCell ref="H96:I96"/>
    <mergeCell ref="J96:N96"/>
    <mergeCell ref="A99:B99"/>
    <mergeCell ref="C99:F99"/>
    <mergeCell ref="H99:I99"/>
    <mergeCell ref="J99:N99"/>
    <mergeCell ref="A98:B98"/>
    <mergeCell ref="C98:F98"/>
    <mergeCell ref="H98:I98"/>
    <mergeCell ref="J98:N98"/>
    <mergeCell ref="A101:B101"/>
    <mergeCell ref="C101:F101"/>
    <mergeCell ref="H101:I101"/>
    <mergeCell ref="J101:N101"/>
    <mergeCell ref="A100:B100"/>
    <mergeCell ref="C100:F100"/>
    <mergeCell ref="H100:I100"/>
    <mergeCell ref="J100:N100"/>
    <mergeCell ref="A103:B103"/>
    <mergeCell ref="C103:F103"/>
    <mergeCell ref="H103:I103"/>
    <mergeCell ref="J103:N103"/>
    <mergeCell ref="A102:B102"/>
    <mergeCell ref="C102:F102"/>
    <mergeCell ref="H102:I102"/>
    <mergeCell ref="J102:N102"/>
    <mergeCell ref="A105:B105"/>
    <mergeCell ref="C105:F105"/>
    <mergeCell ref="H105:I105"/>
    <mergeCell ref="J105:N105"/>
    <mergeCell ref="A104:B104"/>
    <mergeCell ref="C104:F104"/>
    <mergeCell ref="H104:I104"/>
    <mergeCell ref="J104:N104"/>
    <mergeCell ref="A107:B107"/>
    <mergeCell ref="C107:F107"/>
    <mergeCell ref="H107:I107"/>
    <mergeCell ref="J107:N107"/>
    <mergeCell ref="A106:B106"/>
    <mergeCell ref="C106:F106"/>
    <mergeCell ref="H106:I106"/>
    <mergeCell ref="J106:N106"/>
    <mergeCell ref="A109:B109"/>
    <mergeCell ref="C109:F109"/>
    <mergeCell ref="H109:I109"/>
    <mergeCell ref="J109:N109"/>
    <mergeCell ref="A108:B108"/>
    <mergeCell ref="C108:F108"/>
    <mergeCell ref="H108:I108"/>
    <mergeCell ref="J108:N108"/>
    <mergeCell ref="A111:B111"/>
    <mergeCell ref="C111:F111"/>
    <mergeCell ref="H111:I111"/>
    <mergeCell ref="J111:N111"/>
    <mergeCell ref="A110:B110"/>
    <mergeCell ref="C110:F110"/>
    <mergeCell ref="H110:I110"/>
    <mergeCell ref="J110:N110"/>
    <mergeCell ref="A113:B113"/>
    <mergeCell ref="C113:F113"/>
    <mergeCell ref="H113:I113"/>
    <mergeCell ref="J113:N113"/>
    <mergeCell ref="A112:B112"/>
    <mergeCell ref="C112:F112"/>
    <mergeCell ref="H112:I112"/>
    <mergeCell ref="J112:N112"/>
    <mergeCell ref="A115:B115"/>
    <mergeCell ref="C115:F115"/>
    <mergeCell ref="H115:I115"/>
    <mergeCell ref="J115:N115"/>
    <mergeCell ref="A114:B114"/>
    <mergeCell ref="C114:F114"/>
    <mergeCell ref="H114:I114"/>
    <mergeCell ref="J114:N114"/>
    <mergeCell ref="A117:B117"/>
    <mergeCell ref="C117:F117"/>
    <mergeCell ref="H117:I117"/>
    <mergeCell ref="J117:N117"/>
    <mergeCell ref="A116:B116"/>
    <mergeCell ref="C116:F116"/>
    <mergeCell ref="H116:I116"/>
    <mergeCell ref="J116:N116"/>
    <mergeCell ref="A119:B119"/>
    <mergeCell ref="C119:F119"/>
    <mergeCell ref="H119:I119"/>
    <mergeCell ref="J119:N119"/>
    <mergeCell ref="A118:B118"/>
    <mergeCell ref="C118:F118"/>
    <mergeCell ref="H118:I118"/>
    <mergeCell ref="J118:N118"/>
    <mergeCell ref="A121:B121"/>
    <mergeCell ref="C121:F121"/>
    <mergeCell ref="H121:I121"/>
    <mergeCell ref="J121:N121"/>
    <mergeCell ref="A120:B120"/>
    <mergeCell ref="C120:F120"/>
    <mergeCell ref="H120:I120"/>
    <mergeCell ref="J120:N120"/>
    <mergeCell ref="A123:B123"/>
    <mergeCell ref="C123:F123"/>
    <mergeCell ref="H123:I123"/>
    <mergeCell ref="J123:N123"/>
    <mergeCell ref="A122:B122"/>
    <mergeCell ref="C122:F122"/>
    <mergeCell ref="H122:I122"/>
    <mergeCell ref="J122:N122"/>
    <mergeCell ref="A125:B125"/>
    <mergeCell ref="C125:F125"/>
    <mergeCell ref="H125:I125"/>
    <mergeCell ref="J125:N125"/>
    <mergeCell ref="A124:B124"/>
    <mergeCell ref="C124:F124"/>
    <mergeCell ref="H124:I124"/>
    <mergeCell ref="J124:N124"/>
    <mergeCell ref="A127:B127"/>
    <mergeCell ref="C127:F127"/>
    <mergeCell ref="H127:I127"/>
    <mergeCell ref="J127:N127"/>
    <mergeCell ref="A126:B126"/>
    <mergeCell ref="C126:F126"/>
    <mergeCell ref="H126:I126"/>
    <mergeCell ref="J126:N126"/>
    <mergeCell ref="A129:B129"/>
    <mergeCell ref="C129:F129"/>
    <mergeCell ref="H129:I129"/>
    <mergeCell ref="J129:N129"/>
    <mergeCell ref="A128:B128"/>
    <mergeCell ref="C128:F128"/>
    <mergeCell ref="H128:I128"/>
    <mergeCell ref="J128:N128"/>
    <mergeCell ref="A131:B131"/>
    <mergeCell ref="C131:F131"/>
    <mergeCell ref="H131:I131"/>
    <mergeCell ref="J131:N131"/>
    <mergeCell ref="A130:B130"/>
    <mergeCell ref="C130:F130"/>
    <mergeCell ref="H130:I130"/>
    <mergeCell ref="J130:N130"/>
    <mergeCell ref="A134:B134"/>
    <mergeCell ref="C134:F134"/>
    <mergeCell ref="H134:I134"/>
    <mergeCell ref="J134:N134"/>
    <mergeCell ref="A133:B133"/>
    <mergeCell ref="H133:I133"/>
    <mergeCell ref="J133:N133"/>
    <mergeCell ref="A132:B132"/>
    <mergeCell ref="C132:F132"/>
    <mergeCell ref="H132:I132"/>
    <mergeCell ref="J132:N132"/>
    <mergeCell ref="A136:B136"/>
    <mergeCell ref="C136:F136"/>
    <mergeCell ref="H136:I136"/>
    <mergeCell ref="J136:N136"/>
    <mergeCell ref="A135:B135"/>
    <mergeCell ref="C135:F135"/>
    <mergeCell ref="H135:I135"/>
    <mergeCell ref="J135:N135"/>
    <mergeCell ref="A138:B138"/>
    <mergeCell ref="C138:F138"/>
    <mergeCell ref="H138:I138"/>
    <mergeCell ref="J138:N138"/>
    <mergeCell ref="A137:B137"/>
    <mergeCell ref="C137:F137"/>
    <mergeCell ref="H137:I137"/>
    <mergeCell ref="J137:N137"/>
    <mergeCell ref="A140:B140"/>
    <mergeCell ref="C140:F140"/>
    <mergeCell ref="H140:I140"/>
    <mergeCell ref="J140:N140"/>
    <mergeCell ref="A139:B139"/>
    <mergeCell ref="C139:F139"/>
    <mergeCell ref="H139:I139"/>
    <mergeCell ref="J139:N139"/>
    <mergeCell ref="A142:B142"/>
    <mergeCell ref="C142:F142"/>
    <mergeCell ref="H142:I142"/>
    <mergeCell ref="J142:N142"/>
    <mergeCell ref="A141:B141"/>
    <mergeCell ref="C141:F141"/>
    <mergeCell ref="H141:I141"/>
    <mergeCell ref="J141:N141"/>
    <mergeCell ref="A144:B144"/>
    <mergeCell ref="C144:F144"/>
    <mergeCell ref="H144:I144"/>
    <mergeCell ref="J144:N144"/>
    <mergeCell ref="A143:B143"/>
    <mergeCell ref="C143:F143"/>
    <mergeCell ref="H143:I143"/>
    <mergeCell ref="J143:N143"/>
    <mergeCell ref="A146:B146"/>
    <mergeCell ref="C146:F146"/>
    <mergeCell ref="H146:I146"/>
    <mergeCell ref="J146:N146"/>
    <mergeCell ref="A145:B145"/>
    <mergeCell ref="C145:F145"/>
    <mergeCell ref="H145:I145"/>
    <mergeCell ref="J145:N145"/>
    <mergeCell ref="A148:B148"/>
    <mergeCell ref="C148:F148"/>
    <mergeCell ref="H148:I148"/>
    <mergeCell ref="J148:N148"/>
    <mergeCell ref="A147:B147"/>
    <mergeCell ref="C147:F147"/>
    <mergeCell ref="H147:I147"/>
    <mergeCell ref="J147:N147"/>
    <mergeCell ref="A150:B150"/>
    <mergeCell ref="C150:F150"/>
    <mergeCell ref="H150:I150"/>
    <mergeCell ref="J150:N150"/>
    <mergeCell ref="A149:B149"/>
    <mergeCell ref="C149:F149"/>
    <mergeCell ref="H149:I149"/>
    <mergeCell ref="J149:N149"/>
    <mergeCell ref="A152:B152"/>
    <mergeCell ref="C152:F152"/>
    <mergeCell ref="H152:I152"/>
    <mergeCell ref="J152:N152"/>
    <mergeCell ref="A151:B151"/>
    <mergeCell ref="C151:F151"/>
    <mergeCell ref="H151:I151"/>
    <mergeCell ref="J151:N151"/>
    <mergeCell ref="A154:B154"/>
    <mergeCell ref="C154:F154"/>
    <mergeCell ref="H154:I154"/>
    <mergeCell ref="J154:N154"/>
    <mergeCell ref="A153:B153"/>
    <mergeCell ref="C153:F153"/>
    <mergeCell ref="H153:I153"/>
    <mergeCell ref="J153:N153"/>
    <mergeCell ref="A156:B156"/>
    <mergeCell ref="C156:F156"/>
    <mergeCell ref="H156:I156"/>
    <mergeCell ref="J156:N156"/>
    <mergeCell ref="A155:B155"/>
    <mergeCell ref="C155:F155"/>
    <mergeCell ref="H155:I155"/>
    <mergeCell ref="J155:N155"/>
    <mergeCell ref="A158:B158"/>
    <mergeCell ref="C158:F158"/>
    <mergeCell ref="H158:I158"/>
    <mergeCell ref="J158:N158"/>
    <mergeCell ref="A157:B157"/>
    <mergeCell ref="C157:F157"/>
    <mergeCell ref="H157:I157"/>
    <mergeCell ref="J157:N157"/>
    <mergeCell ref="A160:B160"/>
    <mergeCell ref="C160:F160"/>
    <mergeCell ref="H160:I160"/>
    <mergeCell ref="J160:N160"/>
    <mergeCell ref="A159:B159"/>
    <mergeCell ref="C159:F159"/>
    <mergeCell ref="H159:I159"/>
    <mergeCell ref="J159:N159"/>
    <mergeCell ref="A162:B162"/>
    <mergeCell ref="C162:F162"/>
    <mergeCell ref="H162:I162"/>
    <mergeCell ref="J162:N162"/>
    <mergeCell ref="A161:B161"/>
    <mergeCell ref="C161:F161"/>
    <mergeCell ref="H161:I161"/>
    <mergeCell ref="J161:N161"/>
    <mergeCell ref="C163:F163"/>
    <mergeCell ref="H163:I163"/>
    <mergeCell ref="J163:N163"/>
    <mergeCell ref="H167:I167"/>
    <mergeCell ref="J167:N167"/>
    <mergeCell ref="A166:B166"/>
    <mergeCell ref="C166:F166"/>
    <mergeCell ref="H166:I166"/>
    <mergeCell ref="J166:N166"/>
    <mergeCell ref="A165:B165"/>
    <mergeCell ref="C165:F165"/>
    <mergeCell ref="H165:I165"/>
    <mergeCell ref="J165:N165"/>
    <mergeCell ref="D2:O2"/>
    <mergeCell ref="C133:F133"/>
    <mergeCell ref="A171:I171"/>
    <mergeCell ref="J171:O171"/>
    <mergeCell ref="A172:I172"/>
    <mergeCell ref="A170:B170"/>
    <mergeCell ref="C170:F170"/>
    <mergeCell ref="H170:I170"/>
    <mergeCell ref="J170:N170"/>
    <mergeCell ref="A169:B169"/>
    <mergeCell ref="C169:F169"/>
    <mergeCell ref="H169:I169"/>
    <mergeCell ref="J169:N169"/>
    <mergeCell ref="A168:B168"/>
    <mergeCell ref="C168:F168"/>
    <mergeCell ref="H168:I168"/>
    <mergeCell ref="J168:N168"/>
    <mergeCell ref="A167:B167"/>
    <mergeCell ref="C167:F167"/>
    <mergeCell ref="A164:B164"/>
    <mergeCell ref="C164:F164"/>
    <mergeCell ref="H164:I164"/>
    <mergeCell ref="J164:N164"/>
    <mergeCell ref="A163:B163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2A7EF-4EB4-4BE9-BB81-7991F019C460}">
  <dimension ref="A1:O53"/>
  <sheetViews>
    <sheetView topLeftCell="A40" workbookViewId="0">
      <selection activeCell="O63" sqref="O63"/>
    </sheetView>
  </sheetViews>
  <sheetFormatPr defaultRowHeight="15" x14ac:dyDescent="0.25"/>
  <cols>
    <col min="1" max="1" width="4.88671875" style="30" customWidth="1"/>
    <col min="2" max="2" width="0.6640625" style="30" customWidth="1"/>
    <col min="3" max="3" width="1.21875" style="30" customWidth="1"/>
    <col min="4" max="4" width="24.88671875" style="30" customWidth="1"/>
    <col min="5" max="5" width="0.5546875" style="30" customWidth="1"/>
    <col min="6" max="6" width="37.77734375" style="30" customWidth="1"/>
    <col min="7" max="7" width="8.33203125" style="30" customWidth="1"/>
    <col min="8" max="8" width="1" style="30" customWidth="1"/>
    <col min="9" max="9" width="4.6640625" style="30" customWidth="1"/>
    <col min="10" max="10" width="2.33203125" style="30" customWidth="1"/>
    <col min="11" max="11" width="1.6640625" style="30" customWidth="1"/>
    <col min="12" max="12" width="1.44140625" style="30" customWidth="1"/>
    <col min="13" max="13" width="0.6640625" style="30" customWidth="1"/>
    <col min="14" max="14" width="2" style="30" customWidth="1"/>
    <col min="15" max="15" width="16" style="30" customWidth="1"/>
    <col min="16" max="16384" width="8.88671875" style="30"/>
  </cols>
  <sheetData>
    <row r="1" spans="1:15" ht="28.8" customHeight="1" x14ac:dyDescent="0.25">
      <c r="B1" s="33" t="s">
        <v>22</v>
      </c>
      <c r="C1" s="168" t="s">
        <v>407</v>
      </c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5" customHeight="1" x14ac:dyDescent="0.25">
      <c r="C2" s="165"/>
      <c r="D2" s="165"/>
      <c r="E2" s="165"/>
      <c r="F2" s="165"/>
      <c r="G2" s="165"/>
      <c r="H2" s="165"/>
      <c r="I2" s="165"/>
      <c r="J2" s="165"/>
      <c r="K2" s="165"/>
      <c r="L2" s="166"/>
    </row>
    <row r="3" spans="1:15" x14ac:dyDescent="0.25">
      <c r="D3" s="167" t="s">
        <v>409</v>
      </c>
      <c r="E3" s="167"/>
      <c r="F3" s="167"/>
    </row>
    <row r="5" spans="1:15" ht="15" customHeight="1" x14ac:dyDescent="0.25">
      <c r="A5" s="169" t="s">
        <v>24</v>
      </c>
      <c r="B5" s="170"/>
      <c r="C5" s="169" t="s">
        <v>25</v>
      </c>
      <c r="D5" s="171"/>
      <c r="E5" s="171"/>
      <c r="F5" s="170"/>
      <c r="G5" s="31" t="s">
        <v>26</v>
      </c>
      <c r="H5" s="169" t="s">
        <v>27</v>
      </c>
      <c r="I5" s="170"/>
      <c r="J5" s="169" t="s">
        <v>28</v>
      </c>
      <c r="K5" s="171"/>
      <c r="L5" s="171"/>
      <c r="M5" s="171"/>
      <c r="N5" s="171"/>
      <c r="O5" s="49" t="s">
        <v>29</v>
      </c>
    </row>
    <row r="6" spans="1:15" ht="15" customHeight="1" x14ac:dyDescent="0.25">
      <c r="A6" s="155" t="s">
        <v>30</v>
      </c>
      <c r="B6" s="156"/>
      <c r="C6" s="157" t="s">
        <v>356</v>
      </c>
      <c r="D6" s="158"/>
      <c r="E6" s="158"/>
      <c r="F6" s="159"/>
      <c r="G6" s="34" t="s">
        <v>21</v>
      </c>
      <c r="H6" s="160" t="s">
        <v>21</v>
      </c>
      <c r="I6" s="161"/>
      <c r="J6" s="155"/>
      <c r="K6" s="164"/>
      <c r="L6" s="164"/>
      <c r="M6" s="164"/>
      <c r="N6" s="164"/>
      <c r="O6" s="50"/>
    </row>
    <row r="7" spans="1:15" ht="15" customHeight="1" x14ac:dyDescent="0.25">
      <c r="A7" s="155" t="s">
        <v>32</v>
      </c>
      <c r="B7" s="156"/>
      <c r="C7" s="157" t="s">
        <v>357</v>
      </c>
      <c r="D7" s="158"/>
      <c r="E7" s="158"/>
      <c r="F7" s="159"/>
      <c r="G7" s="34" t="s">
        <v>21</v>
      </c>
      <c r="H7" s="160" t="s">
        <v>21</v>
      </c>
      <c r="I7" s="161"/>
      <c r="J7" s="155"/>
      <c r="K7" s="164"/>
      <c r="L7" s="164"/>
      <c r="M7" s="164"/>
      <c r="N7" s="164"/>
      <c r="O7" s="50"/>
    </row>
    <row r="8" spans="1:15" ht="15" customHeight="1" x14ac:dyDescent="0.25">
      <c r="A8" s="155" t="s">
        <v>34</v>
      </c>
      <c r="B8" s="156"/>
      <c r="C8" s="157" t="s">
        <v>358</v>
      </c>
      <c r="D8" s="158"/>
      <c r="E8" s="158"/>
      <c r="F8" s="159"/>
      <c r="G8" s="34">
        <v>26.43</v>
      </c>
      <c r="H8" s="160" t="s">
        <v>64</v>
      </c>
      <c r="I8" s="161"/>
      <c r="J8" s="162">
        <v>0</v>
      </c>
      <c r="K8" s="163"/>
      <c r="L8" s="163"/>
      <c r="M8" s="163"/>
      <c r="N8" s="163"/>
      <c r="O8" s="51">
        <f>G8*J8</f>
        <v>0</v>
      </c>
    </row>
    <row r="9" spans="1:15" ht="15" customHeight="1" x14ac:dyDescent="0.25">
      <c r="A9" s="155" t="s">
        <v>156</v>
      </c>
      <c r="B9" s="156"/>
      <c r="C9" s="157" t="s">
        <v>359</v>
      </c>
      <c r="D9" s="158"/>
      <c r="E9" s="158"/>
      <c r="F9" s="159"/>
      <c r="G9" s="34" t="s">
        <v>21</v>
      </c>
      <c r="H9" s="160" t="s">
        <v>21</v>
      </c>
      <c r="I9" s="161"/>
      <c r="J9" s="162"/>
      <c r="K9" s="163"/>
      <c r="L9" s="163"/>
      <c r="M9" s="163"/>
      <c r="N9" s="163"/>
      <c r="O9" s="51"/>
    </row>
    <row r="10" spans="1:15" ht="15" customHeight="1" x14ac:dyDescent="0.25">
      <c r="A10" s="155" t="s">
        <v>158</v>
      </c>
      <c r="B10" s="156"/>
      <c r="C10" s="157" t="s">
        <v>360</v>
      </c>
      <c r="D10" s="158"/>
      <c r="E10" s="158"/>
      <c r="F10" s="159"/>
      <c r="G10" s="34" t="s">
        <v>21</v>
      </c>
      <c r="H10" s="160" t="s">
        <v>21</v>
      </c>
      <c r="I10" s="161"/>
      <c r="J10" s="162"/>
      <c r="K10" s="163"/>
      <c r="L10" s="163"/>
      <c r="M10" s="163"/>
      <c r="N10" s="163"/>
      <c r="O10" s="51"/>
    </row>
    <row r="11" spans="1:15" ht="35.4" customHeight="1" x14ac:dyDescent="0.25">
      <c r="A11" s="155" t="s">
        <v>37</v>
      </c>
      <c r="B11" s="156"/>
      <c r="C11" s="157" t="s">
        <v>361</v>
      </c>
      <c r="D11" s="158"/>
      <c r="E11" s="158"/>
      <c r="F11" s="159"/>
      <c r="G11" s="34">
        <v>4.32</v>
      </c>
      <c r="H11" s="160" t="s">
        <v>362</v>
      </c>
      <c r="I11" s="161"/>
      <c r="J11" s="162"/>
      <c r="K11" s="163"/>
      <c r="L11" s="163"/>
      <c r="M11" s="163"/>
      <c r="N11" s="163"/>
      <c r="O11" s="51">
        <f t="shared" ref="O11:O51" si="0">G11*J11</f>
        <v>0</v>
      </c>
    </row>
    <row r="12" spans="1:15" ht="15" customHeight="1" x14ac:dyDescent="0.25">
      <c r="A12" s="155" t="s">
        <v>164</v>
      </c>
      <c r="B12" s="156"/>
      <c r="C12" s="157" t="s">
        <v>363</v>
      </c>
      <c r="D12" s="158"/>
      <c r="E12" s="158"/>
      <c r="F12" s="159"/>
      <c r="G12" s="34" t="s">
        <v>21</v>
      </c>
      <c r="H12" s="160" t="s">
        <v>21</v>
      </c>
      <c r="I12" s="161"/>
      <c r="J12" s="162"/>
      <c r="K12" s="163"/>
      <c r="L12" s="163"/>
      <c r="M12" s="163"/>
      <c r="N12" s="163"/>
      <c r="O12" s="51"/>
    </row>
    <row r="13" spans="1:15" ht="15" customHeight="1" x14ac:dyDescent="0.25">
      <c r="A13" s="155" t="s">
        <v>40</v>
      </c>
      <c r="B13" s="156"/>
      <c r="C13" s="157" t="s">
        <v>364</v>
      </c>
      <c r="D13" s="158"/>
      <c r="E13" s="158"/>
      <c r="F13" s="159"/>
      <c r="G13" s="34">
        <v>0.45</v>
      </c>
      <c r="H13" s="160" t="s">
        <v>362</v>
      </c>
      <c r="I13" s="161"/>
      <c r="J13" s="162"/>
      <c r="K13" s="163"/>
      <c r="L13" s="163"/>
      <c r="M13" s="163"/>
      <c r="N13" s="163"/>
      <c r="O13" s="51">
        <f t="shared" si="0"/>
        <v>0</v>
      </c>
    </row>
    <row r="14" spans="1:15" ht="15" customHeight="1" x14ac:dyDescent="0.25">
      <c r="A14" s="155" t="s">
        <v>365</v>
      </c>
      <c r="B14" s="156"/>
      <c r="C14" s="157" t="s">
        <v>366</v>
      </c>
      <c r="D14" s="158"/>
      <c r="E14" s="158"/>
      <c r="F14" s="159"/>
      <c r="G14" s="34" t="s">
        <v>21</v>
      </c>
      <c r="H14" s="160" t="s">
        <v>21</v>
      </c>
      <c r="I14" s="161"/>
      <c r="J14" s="162"/>
      <c r="K14" s="163"/>
      <c r="L14" s="163"/>
      <c r="M14" s="163"/>
      <c r="N14" s="163"/>
      <c r="O14" s="51"/>
    </row>
    <row r="15" spans="1:15" ht="35.4" customHeight="1" x14ac:dyDescent="0.25">
      <c r="A15" s="155" t="s">
        <v>43</v>
      </c>
      <c r="B15" s="156"/>
      <c r="C15" s="157" t="s">
        <v>367</v>
      </c>
      <c r="D15" s="158"/>
      <c r="E15" s="158"/>
      <c r="F15" s="159"/>
      <c r="G15" s="34">
        <v>1.68</v>
      </c>
      <c r="H15" s="160" t="s">
        <v>362</v>
      </c>
      <c r="I15" s="161"/>
      <c r="J15" s="162"/>
      <c r="K15" s="163"/>
      <c r="L15" s="163"/>
      <c r="M15" s="163"/>
      <c r="N15" s="163"/>
      <c r="O15" s="51">
        <f t="shared" si="0"/>
        <v>0</v>
      </c>
    </row>
    <row r="16" spans="1:15" ht="15" customHeight="1" x14ac:dyDescent="0.25">
      <c r="A16" s="155" t="s">
        <v>170</v>
      </c>
      <c r="B16" s="156"/>
      <c r="C16" s="157" t="s">
        <v>368</v>
      </c>
      <c r="D16" s="158"/>
      <c r="E16" s="158"/>
      <c r="F16" s="159"/>
      <c r="G16" s="34" t="s">
        <v>21</v>
      </c>
      <c r="H16" s="160" t="s">
        <v>21</v>
      </c>
      <c r="I16" s="161"/>
      <c r="J16" s="162"/>
      <c r="K16" s="163"/>
      <c r="L16" s="163"/>
      <c r="M16" s="163"/>
      <c r="N16" s="163"/>
      <c r="O16" s="51"/>
    </row>
    <row r="17" spans="1:15" ht="15" customHeight="1" x14ac:dyDescent="0.25">
      <c r="A17" s="155" t="s">
        <v>172</v>
      </c>
      <c r="B17" s="156"/>
      <c r="C17" s="157" t="s">
        <v>369</v>
      </c>
      <c r="D17" s="158"/>
      <c r="E17" s="158"/>
      <c r="F17" s="159"/>
      <c r="G17" s="34" t="s">
        <v>21</v>
      </c>
      <c r="H17" s="160" t="s">
        <v>21</v>
      </c>
      <c r="I17" s="161"/>
      <c r="J17" s="162"/>
      <c r="K17" s="163"/>
      <c r="L17" s="163"/>
      <c r="M17" s="163"/>
      <c r="N17" s="163"/>
      <c r="O17" s="51"/>
    </row>
    <row r="18" spans="1:15" ht="15" customHeight="1" x14ac:dyDescent="0.25">
      <c r="A18" s="155" t="s">
        <v>49</v>
      </c>
      <c r="B18" s="156"/>
      <c r="C18" s="157" t="s">
        <v>370</v>
      </c>
      <c r="D18" s="158"/>
      <c r="E18" s="158"/>
      <c r="F18" s="159"/>
      <c r="G18" s="34">
        <v>43.8</v>
      </c>
      <c r="H18" s="160" t="s">
        <v>57</v>
      </c>
      <c r="I18" s="161"/>
      <c r="J18" s="162"/>
      <c r="K18" s="163"/>
      <c r="L18" s="163"/>
      <c r="M18" s="163"/>
      <c r="N18" s="163"/>
      <c r="O18" s="51">
        <f t="shared" si="0"/>
        <v>0</v>
      </c>
    </row>
    <row r="19" spans="1:15" ht="32.4" customHeight="1" x14ac:dyDescent="0.25">
      <c r="A19" s="155" t="s">
        <v>51</v>
      </c>
      <c r="B19" s="156"/>
      <c r="C19" s="157" t="s">
        <v>371</v>
      </c>
      <c r="D19" s="158"/>
      <c r="E19" s="158"/>
      <c r="F19" s="159"/>
      <c r="G19" s="34">
        <v>320.5</v>
      </c>
      <c r="H19" s="160" t="s">
        <v>64</v>
      </c>
      <c r="I19" s="161"/>
      <c r="J19" s="162"/>
      <c r="K19" s="163"/>
      <c r="L19" s="163"/>
      <c r="M19" s="163"/>
      <c r="N19" s="163"/>
      <c r="O19" s="51">
        <f t="shared" si="0"/>
        <v>0</v>
      </c>
    </row>
    <row r="20" spans="1:15" ht="15" customHeight="1" x14ac:dyDescent="0.25">
      <c r="A20" s="155" t="s">
        <v>177</v>
      </c>
      <c r="B20" s="156"/>
      <c r="C20" s="157" t="s">
        <v>372</v>
      </c>
      <c r="D20" s="158"/>
      <c r="E20" s="158"/>
      <c r="F20" s="159"/>
      <c r="G20" s="34" t="s">
        <v>21</v>
      </c>
      <c r="H20" s="160" t="s">
        <v>21</v>
      </c>
      <c r="I20" s="161"/>
      <c r="J20" s="162"/>
      <c r="K20" s="163"/>
      <c r="L20" s="163"/>
      <c r="M20" s="163"/>
      <c r="N20" s="163"/>
      <c r="O20" s="51"/>
    </row>
    <row r="21" spans="1:15" ht="15" customHeight="1" x14ac:dyDescent="0.25">
      <c r="A21" s="155" t="s">
        <v>53</v>
      </c>
      <c r="B21" s="156"/>
      <c r="C21" s="157" t="s">
        <v>373</v>
      </c>
      <c r="D21" s="158"/>
      <c r="E21" s="158"/>
      <c r="F21" s="159"/>
      <c r="G21" s="34">
        <v>4.5999999999999996</v>
      </c>
      <c r="H21" s="160" t="s">
        <v>57</v>
      </c>
      <c r="I21" s="161"/>
      <c r="J21" s="162"/>
      <c r="K21" s="163"/>
      <c r="L21" s="163"/>
      <c r="M21" s="163"/>
      <c r="N21" s="163"/>
      <c r="O21" s="51">
        <f t="shared" si="0"/>
        <v>0</v>
      </c>
    </row>
    <row r="22" spans="1:15" ht="26.4" customHeight="1" x14ac:dyDescent="0.25">
      <c r="A22" s="155" t="s">
        <v>55</v>
      </c>
      <c r="B22" s="156"/>
      <c r="C22" s="157" t="s">
        <v>374</v>
      </c>
      <c r="D22" s="158"/>
      <c r="E22" s="158"/>
      <c r="F22" s="159"/>
      <c r="G22" s="34">
        <v>75.5</v>
      </c>
      <c r="H22" s="160" t="s">
        <v>64</v>
      </c>
      <c r="I22" s="161"/>
      <c r="J22" s="162"/>
      <c r="K22" s="163"/>
      <c r="L22" s="163"/>
      <c r="M22" s="163"/>
      <c r="N22" s="163"/>
      <c r="O22" s="51">
        <f t="shared" si="0"/>
        <v>0</v>
      </c>
    </row>
    <row r="23" spans="1:15" ht="15" customHeight="1" x14ac:dyDescent="0.25">
      <c r="A23" s="155" t="s">
        <v>185</v>
      </c>
      <c r="B23" s="156"/>
      <c r="C23" s="157" t="s">
        <v>375</v>
      </c>
      <c r="D23" s="158"/>
      <c r="E23" s="158"/>
      <c r="F23" s="159"/>
      <c r="G23" s="34" t="s">
        <v>21</v>
      </c>
      <c r="H23" s="160" t="s">
        <v>21</v>
      </c>
      <c r="I23" s="161"/>
      <c r="J23" s="162"/>
      <c r="K23" s="163"/>
      <c r="L23" s="163"/>
      <c r="M23" s="163"/>
      <c r="N23" s="163"/>
      <c r="O23" s="51"/>
    </row>
    <row r="24" spans="1:15" ht="15" customHeight="1" x14ac:dyDescent="0.25">
      <c r="A24" s="155" t="s">
        <v>58</v>
      </c>
      <c r="B24" s="156"/>
      <c r="C24" s="157" t="s">
        <v>376</v>
      </c>
      <c r="D24" s="158"/>
      <c r="E24" s="158"/>
      <c r="F24" s="159"/>
      <c r="G24" s="34">
        <v>28.4</v>
      </c>
      <c r="H24" s="160" t="s">
        <v>57</v>
      </c>
      <c r="I24" s="161"/>
      <c r="J24" s="162"/>
      <c r="K24" s="163"/>
      <c r="L24" s="163"/>
      <c r="M24" s="163"/>
      <c r="N24" s="163"/>
      <c r="O24" s="51">
        <f t="shared" si="0"/>
        <v>0</v>
      </c>
    </row>
    <row r="25" spans="1:15" ht="33.6" customHeight="1" x14ac:dyDescent="0.25">
      <c r="A25" s="155" t="s">
        <v>60</v>
      </c>
      <c r="B25" s="156"/>
      <c r="C25" s="157" t="s">
        <v>377</v>
      </c>
      <c r="D25" s="158"/>
      <c r="E25" s="158"/>
      <c r="F25" s="159"/>
      <c r="G25" s="34">
        <v>113.5</v>
      </c>
      <c r="H25" s="160" t="s">
        <v>64</v>
      </c>
      <c r="I25" s="161"/>
      <c r="J25" s="162"/>
      <c r="K25" s="163"/>
      <c r="L25" s="163"/>
      <c r="M25" s="163"/>
      <c r="N25" s="163"/>
      <c r="O25" s="51">
        <f t="shared" si="0"/>
        <v>0</v>
      </c>
    </row>
    <row r="26" spans="1:15" ht="15" customHeight="1" x14ac:dyDescent="0.25">
      <c r="A26" s="155" t="s">
        <v>195</v>
      </c>
      <c r="B26" s="156"/>
      <c r="C26" s="157" t="s">
        <v>378</v>
      </c>
      <c r="D26" s="158"/>
      <c r="E26" s="158"/>
      <c r="F26" s="159"/>
      <c r="G26" s="34" t="s">
        <v>21</v>
      </c>
      <c r="H26" s="160" t="s">
        <v>21</v>
      </c>
      <c r="I26" s="161"/>
      <c r="J26" s="162"/>
      <c r="K26" s="163"/>
      <c r="L26" s="163"/>
      <c r="M26" s="163"/>
      <c r="N26" s="163"/>
      <c r="O26" s="51"/>
    </row>
    <row r="27" spans="1:15" ht="15" customHeight="1" x14ac:dyDescent="0.25">
      <c r="A27" s="155" t="s">
        <v>62</v>
      </c>
      <c r="B27" s="156"/>
      <c r="C27" s="157" t="s">
        <v>379</v>
      </c>
      <c r="D27" s="158"/>
      <c r="E27" s="158"/>
      <c r="F27" s="159"/>
      <c r="G27" s="34">
        <v>50.95</v>
      </c>
      <c r="H27" s="160" t="s">
        <v>57</v>
      </c>
      <c r="I27" s="161"/>
      <c r="J27" s="162"/>
      <c r="K27" s="163"/>
      <c r="L27" s="163"/>
      <c r="M27" s="163"/>
      <c r="N27" s="163"/>
      <c r="O27" s="51">
        <f t="shared" si="0"/>
        <v>0</v>
      </c>
    </row>
    <row r="28" spans="1:15" ht="15" customHeight="1" x14ac:dyDescent="0.25">
      <c r="A28" s="155" t="s">
        <v>201</v>
      </c>
      <c r="B28" s="156"/>
      <c r="C28" s="157" t="s">
        <v>380</v>
      </c>
      <c r="D28" s="158"/>
      <c r="E28" s="158"/>
      <c r="F28" s="159"/>
      <c r="G28" s="34" t="s">
        <v>21</v>
      </c>
      <c r="H28" s="160" t="s">
        <v>21</v>
      </c>
      <c r="I28" s="161"/>
      <c r="J28" s="162"/>
      <c r="K28" s="163"/>
      <c r="L28" s="163"/>
      <c r="M28" s="163"/>
      <c r="N28" s="163"/>
      <c r="O28" s="51"/>
    </row>
    <row r="29" spans="1:15" ht="15" customHeight="1" x14ac:dyDescent="0.25">
      <c r="A29" s="155" t="s">
        <v>65</v>
      </c>
      <c r="B29" s="156"/>
      <c r="C29" s="157" t="s">
        <v>381</v>
      </c>
      <c r="D29" s="158"/>
      <c r="E29" s="158"/>
      <c r="F29" s="159"/>
      <c r="G29" s="34">
        <v>43</v>
      </c>
      <c r="H29" s="160" t="s">
        <v>382</v>
      </c>
      <c r="I29" s="161"/>
      <c r="J29" s="162"/>
      <c r="K29" s="163"/>
      <c r="L29" s="163"/>
      <c r="M29" s="163"/>
      <c r="N29" s="163"/>
      <c r="O29" s="51">
        <f t="shared" si="0"/>
        <v>0</v>
      </c>
    </row>
    <row r="30" spans="1:15" ht="15" customHeight="1" x14ac:dyDescent="0.25">
      <c r="A30" s="155" t="s">
        <v>21</v>
      </c>
      <c r="B30" s="156"/>
      <c r="C30" s="157" t="s">
        <v>383</v>
      </c>
      <c r="D30" s="158"/>
      <c r="E30" s="158"/>
      <c r="F30" s="159"/>
      <c r="G30" s="34" t="s">
        <v>21</v>
      </c>
      <c r="H30" s="160" t="s">
        <v>21</v>
      </c>
      <c r="I30" s="161"/>
      <c r="J30" s="162"/>
      <c r="K30" s="163"/>
      <c r="L30" s="163"/>
      <c r="M30" s="163"/>
      <c r="N30" s="163"/>
      <c r="O30" s="51"/>
    </row>
    <row r="31" spans="1:15" ht="28.8" customHeight="1" x14ac:dyDescent="0.25">
      <c r="A31" s="155" t="s">
        <v>69</v>
      </c>
      <c r="B31" s="156"/>
      <c r="C31" s="157" t="s">
        <v>384</v>
      </c>
      <c r="D31" s="158"/>
      <c r="E31" s="158"/>
      <c r="F31" s="159"/>
      <c r="G31" s="34">
        <v>44</v>
      </c>
      <c r="H31" s="160" t="s">
        <v>382</v>
      </c>
      <c r="I31" s="161"/>
      <c r="J31" s="162"/>
      <c r="K31" s="163"/>
      <c r="L31" s="163"/>
      <c r="M31" s="163"/>
      <c r="N31" s="163"/>
      <c r="O31" s="51">
        <f t="shared" si="0"/>
        <v>0</v>
      </c>
    </row>
    <row r="32" spans="1:15" ht="36" customHeight="1" x14ac:dyDescent="0.25">
      <c r="A32" s="155" t="s">
        <v>72</v>
      </c>
      <c r="B32" s="156"/>
      <c r="C32" s="157" t="s">
        <v>385</v>
      </c>
      <c r="D32" s="158"/>
      <c r="E32" s="158"/>
      <c r="F32" s="159"/>
      <c r="G32" s="34">
        <v>58</v>
      </c>
      <c r="H32" s="160" t="s">
        <v>382</v>
      </c>
      <c r="I32" s="161"/>
      <c r="J32" s="162"/>
      <c r="K32" s="163"/>
      <c r="L32" s="163"/>
      <c r="M32" s="163"/>
      <c r="N32" s="163"/>
      <c r="O32" s="51">
        <f t="shared" si="0"/>
        <v>0</v>
      </c>
    </row>
    <row r="33" spans="1:15" ht="38.4" customHeight="1" x14ac:dyDescent="0.25">
      <c r="A33" s="155" t="s">
        <v>76</v>
      </c>
      <c r="B33" s="156"/>
      <c r="C33" s="157" t="s">
        <v>386</v>
      </c>
      <c r="D33" s="158"/>
      <c r="E33" s="158"/>
      <c r="F33" s="159"/>
      <c r="G33" s="34">
        <v>146</v>
      </c>
      <c r="H33" s="160" t="s">
        <v>382</v>
      </c>
      <c r="I33" s="161"/>
      <c r="J33" s="162"/>
      <c r="K33" s="163"/>
      <c r="L33" s="163"/>
      <c r="M33" s="163"/>
      <c r="N33" s="163"/>
      <c r="O33" s="51">
        <f t="shared" si="0"/>
        <v>0</v>
      </c>
    </row>
    <row r="34" spans="1:15" ht="15" customHeight="1" x14ac:dyDescent="0.25">
      <c r="A34" s="155" t="s">
        <v>213</v>
      </c>
      <c r="B34" s="156"/>
      <c r="C34" s="157" t="s">
        <v>387</v>
      </c>
      <c r="D34" s="158"/>
      <c r="E34" s="158"/>
      <c r="F34" s="159"/>
      <c r="G34" s="34" t="s">
        <v>21</v>
      </c>
      <c r="H34" s="160" t="s">
        <v>21</v>
      </c>
      <c r="I34" s="161"/>
      <c r="J34" s="162"/>
      <c r="K34" s="163"/>
      <c r="L34" s="163"/>
      <c r="M34" s="163"/>
      <c r="N34" s="163"/>
      <c r="O34" s="51"/>
    </row>
    <row r="35" spans="1:15" ht="15" customHeight="1" x14ac:dyDescent="0.25">
      <c r="A35" s="155" t="s">
        <v>215</v>
      </c>
      <c r="B35" s="156"/>
      <c r="C35" s="157" t="s">
        <v>388</v>
      </c>
      <c r="D35" s="158"/>
      <c r="E35" s="158"/>
      <c r="F35" s="159"/>
      <c r="G35" s="34" t="s">
        <v>21</v>
      </c>
      <c r="H35" s="160" t="s">
        <v>21</v>
      </c>
      <c r="I35" s="161"/>
      <c r="J35" s="162"/>
      <c r="K35" s="163"/>
      <c r="L35" s="163"/>
      <c r="M35" s="163"/>
      <c r="N35" s="163"/>
      <c r="O35" s="51"/>
    </row>
    <row r="36" spans="1:15" ht="34.799999999999997" customHeight="1" x14ac:dyDescent="0.25">
      <c r="A36" s="155" t="s">
        <v>78</v>
      </c>
      <c r="B36" s="156"/>
      <c r="C36" s="157" t="s">
        <v>389</v>
      </c>
      <c r="D36" s="158"/>
      <c r="E36" s="158"/>
      <c r="F36" s="159"/>
      <c r="G36" s="34">
        <v>838.32</v>
      </c>
      <c r="H36" s="160" t="s">
        <v>64</v>
      </c>
      <c r="I36" s="161"/>
      <c r="J36" s="162"/>
      <c r="K36" s="163"/>
      <c r="L36" s="163"/>
      <c r="M36" s="163"/>
      <c r="N36" s="163"/>
      <c r="O36" s="51">
        <f t="shared" si="0"/>
        <v>0</v>
      </c>
    </row>
    <row r="37" spans="1:15" ht="15" customHeight="1" x14ac:dyDescent="0.25">
      <c r="A37" s="155" t="s">
        <v>390</v>
      </c>
      <c r="B37" s="156"/>
      <c r="C37" s="157" t="s">
        <v>391</v>
      </c>
      <c r="D37" s="158"/>
      <c r="E37" s="158"/>
      <c r="F37" s="159"/>
      <c r="G37" s="34" t="s">
        <v>21</v>
      </c>
      <c r="H37" s="160" t="s">
        <v>21</v>
      </c>
      <c r="I37" s="161"/>
      <c r="J37" s="162"/>
      <c r="K37" s="163"/>
      <c r="L37" s="163"/>
      <c r="M37" s="163"/>
      <c r="N37" s="163"/>
      <c r="O37" s="51"/>
    </row>
    <row r="38" spans="1:15" ht="15" customHeight="1" x14ac:dyDescent="0.25">
      <c r="A38" s="155" t="s">
        <v>81</v>
      </c>
      <c r="B38" s="156"/>
      <c r="C38" s="157" t="s">
        <v>392</v>
      </c>
      <c r="D38" s="158"/>
      <c r="E38" s="158"/>
      <c r="F38" s="159"/>
      <c r="G38" s="34">
        <v>134.66</v>
      </c>
      <c r="H38" s="160" t="s">
        <v>64</v>
      </c>
      <c r="I38" s="161"/>
      <c r="J38" s="162"/>
      <c r="K38" s="163"/>
      <c r="L38" s="163"/>
      <c r="M38" s="163"/>
      <c r="N38" s="163"/>
      <c r="O38" s="51">
        <f t="shared" si="0"/>
        <v>0</v>
      </c>
    </row>
    <row r="39" spans="1:15" ht="15" customHeight="1" x14ac:dyDescent="0.25">
      <c r="A39" s="155" t="s">
        <v>393</v>
      </c>
      <c r="B39" s="156"/>
      <c r="C39" s="157" t="s">
        <v>394</v>
      </c>
      <c r="D39" s="158"/>
      <c r="E39" s="158"/>
      <c r="F39" s="159"/>
      <c r="G39" s="34" t="s">
        <v>21</v>
      </c>
      <c r="H39" s="160" t="s">
        <v>21</v>
      </c>
      <c r="I39" s="161"/>
      <c r="J39" s="162"/>
      <c r="K39" s="163"/>
      <c r="L39" s="163"/>
      <c r="M39" s="163"/>
      <c r="N39" s="163"/>
      <c r="O39" s="51"/>
    </row>
    <row r="40" spans="1:15" ht="33.6" customHeight="1" x14ac:dyDescent="0.25">
      <c r="A40" s="155" t="s">
        <v>83</v>
      </c>
      <c r="B40" s="156"/>
      <c r="C40" s="157" t="s">
        <v>395</v>
      </c>
      <c r="D40" s="158"/>
      <c r="E40" s="158"/>
      <c r="F40" s="159"/>
      <c r="G40" s="34">
        <v>149</v>
      </c>
      <c r="H40" s="160" t="s">
        <v>64</v>
      </c>
      <c r="I40" s="161"/>
      <c r="J40" s="162"/>
      <c r="K40" s="163"/>
      <c r="L40" s="163"/>
      <c r="M40" s="163"/>
      <c r="N40" s="163"/>
      <c r="O40" s="51">
        <f t="shared" si="0"/>
        <v>0</v>
      </c>
    </row>
    <row r="41" spans="1:15" ht="15" customHeight="1" x14ac:dyDescent="0.25">
      <c r="A41" s="155" t="s">
        <v>250</v>
      </c>
      <c r="B41" s="156"/>
      <c r="C41" s="157" t="s">
        <v>396</v>
      </c>
      <c r="D41" s="158"/>
      <c r="E41" s="158"/>
      <c r="F41" s="159"/>
      <c r="G41" s="34" t="s">
        <v>21</v>
      </c>
      <c r="H41" s="160" t="s">
        <v>21</v>
      </c>
      <c r="I41" s="161"/>
      <c r="J41" s="162"/>
      <c r="K41" s="163"/>
      <c r="L41" s="163"/>
      <c r="M41" s="163"/>
      <c r="N41" s="163"/>
      <c r="O41" s="51"/>
    </row>
    <row r="42" spans="1:15" ht="15" customHeight="1" x14ac:dyDescent="0.25">
      <c r="A42" s="155" t="s">
        <v>252</v>
      </c>
      <c r="B42" s="156"/>
      <c r="C42" s="157" t="s">
        <v>397</v>
      </c>
      <c r="D42" s="158"/>
      <c r="E42" s="158"/>
      <c r="F42" s="159"/>
      <c r="G42" s="34" t="s">
        <v>21</v>
      </c>
      <c r="H42" s="160" t="s">
        <v>21</v>
      </c>
      <c r="I42" s="161"/>
      <c r="J42" s="162"/>
      <c r="K42" s="163"/>
      <c r="L42" s="163"/>
      <c r="M42" s="163"/>
      <c r="N42" s="163"/>
      <c r="O42" s="51"/>
    </row>
    <row r="43" spans="1:15" ht="15" customHeight="1" x14ac:dyDescent="0.25">
      <c r="A43" s="155" t="s">
        <v>85</v>
      </c>
      <c r="B43" s="156"/>
      <c r="C43" s="157" t="s">
        <v>398</v>
      </c>
      <c r="D43" s="158"/>
      <c r="E43" s="158"/>
      <c r="F43" s="159"/>
      <c r="G43" s="34">
        <v>90.6</v>
      </c>
      <c r="H43" s="160" t="s">
        <v>71</v>
      </c>
      <c r="I43" s="161"/>
      <c r="J43" s="162"/>
      <c r="K43" s="163"/>
      <c r="L43" s="163"/>
      <c r="M43" s="163"/>
      <c r="N43" s="163"/>
      <c r="O43" s="51">
        <f t="shared" si="0"/>
        <v>0</v>
      </c>
    </row>
    <row r="44" spans="1:15" ht="15" customHeight="1" x14ac:dyDescent="0.25">
      <c r="A44" s="155" t="s">
        <v>260</v>
      </c>
      <c r="B44" s="156"/>
      <c r="C44" s="157" t="s">
        <v>399</v>
      </c>
      <c r="D44" s="158"/>
      <c r="E44" s="158"/>
      <c r="F44" s="159"/>
      <c r="G44" s="34" t="s">
        <v>21</v>
      </c>
      <c r="H44" s="160" t="s">
        <v>21</v>
      </c>
      <c r="I44" s="161"/>
      <c r="J44" s="162"/>
      <c r="K44" s="163"/>
      <c r="L44" s="163"/>
      <c r="M44" s="163"/>
      <c r="N44" s="163"/>
      <c r="O44" s="51"/>
    </row>
    <row r="45" spans="1:15" ht="15" customHeight="1" x14ac:dyDescent="0.25">
      <c r="A45" s="155" t="s">
        <v>262</v>
      </c>
      <c r="B45" s="156"/>
      <c r="C45" s="157" t="s">
        <v>400</v>
      </c>
      <c r="D45" s="158"/>
      <c r="E45" s="158"/>
      <c r="F45" s="159"/>
      <c r="G45" s="34" t="s">
        <v>21</v>
      </c>
      <c r="H45" s="160" t="s">
        <v>21</v>
      </c>
      <c r="I45" s="161"/>
      <c r="J45" s="162"/>
      <c r="K45" s="163"/>
      <c r="L45" s="163"/>
      <c r="M45" s="163"/>
      <c r="N45" s="163"/>
      <c r="O45" s="51"/>
    </row>
    <row r="46" spans="1:15" ht="15" customHeight="1" x14ac:dyDescent="0.25">
      <c r="A46" s="155" t="s">
        <v>87</v>
      </c>
      <c r="B46" s="156"/>
      <c r="C46" s="157" t="s">
        <v>401</v>
      </c>
      <c r="D46" s="158"/>
      <c r="E46" s="158"/>
      <c r="F46" s="159"/>
      <c r="G46" s="34">
        <v>94.3</v>
      </c>
      <c r="H46" s="160" t="s">
        <v>71</v>
      </c>
      <c r="I46" s="161"/>
      <c r="J46" s="162"/>
      <c r="K46" s="163"/>
      <c r="L46" s="163"/>
      <c r="M46" s="163"/>
      <c r="N46" s="163"/>
      <c r="O46" s="51">
        <f t="shared" si="0"/>
        <v>0</v>
      </c>
    </row>
    <row r="47" spans="1:15" ht="15" customHeight="1" x14ac:dyDescent="0.25">
      <c r="A47" s="155" t="s">
        <v>314</v>
      </c>
      <c r="B47" s="156"/>
      <c r="C47" s="157" t="s">
        <v>402</v>
      </c>
      <c r="D47" s="158"/>
      <c r="E47" s="158"/>
      <c r="F47" s="159"/>
      <c r="G47" s="34" t="s">
        <v>21</v>
      </c>
      <c r="H47" s="160" t="s">
        <v>21</v>
      </c>
      <c r="I47" s="161"/>
      <c r="J47" s="162"/>
      <c r="K47" s="163"/>
      <c r="L47" s="163"/>
      <c r="M47" s="163"/>
      <c r="N47" s="163"/>
      <c r="O47" s="51"/>
    </row>
    <row r="48" spans="1:15" ht="15" customHeight="1" x14ac:dyDescent="0.25">
      <c r="A48" s="155" t="s">
        <v>316</v>
      </c>
      <c r="B48" s="156"/>
      <c r="C48" s="157" t="s">
        <v>403</v>
      </c>
      <c r="D48" s="158"/>
      <c r="E48" s="158"/>
      <c r="F48" s="159"/>
      <c r="G48" s="34" t="s">
        <v>21</v>
      </c>
      <c r="H48" s="160" t="s">
        <v>21</v>
      </c>
      <c r="I48" s="161"/>
      <c r="J48" s="162"/>
      <c r="K48" s="163"/>
      <c r="L48" s="163"/>
      <c r="M48" s="163"/>
      <c r="N48" s="163"/>
      <c r="O48" s="51"/>
    </row>
    <row r="49" spans="1:15" ht="32.4" customHeight="1" x14ac:dyDescent="0.25">
      <c r="A49" s="155" t="s">
        <v>89</v>
      </c>
      <c r="B49" s="156"/>
      <c r="C49" s="157" t="s">
        <v>404</v>
      </c>
      <c r="D49" s="158"/>
      <c r="E49" s="158"/>
      <c r="F49" s="159"/>
      <c r="G49" s="34">
        <v>291</v>
      </c>
      <c r="H49" s="160" t="s">
        <v>71</v>
      </c>
      <c r="I49" s="161"/>
      <c r="J49" s="162"/>
      <c r="K49" s="163"/>
      <c r="L49" s="163"/>
      <c r="M49" s="163"/>
      <c r="N49" s="163"/>
      <c r="O49" s="51">
        <f t="shared" si="0"/>
        <v>0</v>
      </c>
    </row>
    <row r="50" spans="1:15" ht="15" customHeight="1" x14ac:dyDescent="0.25">
      <c r="A50" s="155" t="s">
        <v>328</v>
      </c>
      <c r="B50" s="156"/>
      <c r="C50" s="157" t="s">
        <v>405</v>
      </c>
      <c r="D50" s="158"/>
      <c r="E50" s="158"/>
      <c r="F50" s="159"/>
      <c r="G50" s="34" t="s">
        <v>21</v>
      </c>
      <c r="H50" s="160" t="s">
        <v>21</v>
      </c>
      <c r="I50" s="161"/>
      <c r="J50" s="162"/>
      <c r="K50" s="163"/>
      <c r="L50" s="163"/>
      <c r="M50" s="163"/>
      <c r="N50" s="163"/>
      <c r="O50" s="51"/>
    </row>
    <row r="51" spans="1:15" ht="30" customHeight="1" x14ac:dyDescent="0.25">
      <c r="A51" s="155" t="s">
        <v>91</v>
      </c>
      <c r="B51" s="156"/>
      <c r="C51" s="157" t="s">
        <v>406</v>
      </c>
      <c r="D51" s="158"/>
      <c r="E51" s="158"/>
      <c r="F51" s="159"/>
      <c r="G51" s="34">
        <v>130.94999999999999</v>
      </c>
      <c r="H51" s="160" t="s">
        <v>64</v>
      </c>
      <c r="I51" s="161"/>
      <c r="J51" s="162"/>
      <c r="K51" s="163"/>
      <c r="L51" s="163"/>
      <c r="M51" s="163"/>
      <c r="N51" s="163"/>
      <c r="O51" s="51">
        <f t="shared" si="0"/>
        <v>0</v>
      </c>
    </row>
    <row r="52" spans="1:15" x14ac:dyDescent="0.25">
      <c r="A52" s="151" t="s">
        <v>21</v>
      </c>
      <c r="B52" s="152"/>
      <c r="C52" s="152"/>
      <c r="D52" s="152"/>
      <c r="E52" s="152"/>
      <c r="F52" s="152"/>
      <c r="G52" s="152"/>
      <c r="H52" s="152"/>
      <c r="I52" s="153"/>
      <c r="J52" s="151" t="s">
        <v>21</v>
      </c>
      <c r="K52" s="152"/>
      <c r="L52" s="152"/>
      <c r="M52" s="152"/>
      <c r="N52" s="152"/>
      <c r="O52" s="154"/>
    </row>
    <row r="53" spans="1:15" ht="15" customHeight="1" x14ac:dyDescent="0.25">
      <c r="A53" s="151" t="s">
        <v>355</v>
      </c>
      <c r="B53" s="152"/>
      <c r="C53" s="152"/>
      <c r="D53" s="152"/>
      <c r="E53" s="152"/>
      <c r="F53" s="152"/>
      <c r="G53" s="152"/>
      <c r="H53" s="152"/>
      <c r="I53" s="153"/>
      <c r="J53" s="52"/>
      <c r="K53" s="53"/>
      <c r="L53" s="53"/>
      <c r="M53" s="53"/>
      <c r="N53" s="53"/>
      <c r="O53" s="54">
        <f>SUM(O8:O51)</f>
        <v>0</v>
      </c>
    </row>
  </sheetData>
  <mergeCells count="194">
    <mergeCell ref="C2:L2"/>
    <mergeCell ref="D3:F3"/>
    <mergeCell ref="C1:O1"/>
    <mergeCell ref="A6:B6"/>
    <mergeCell ref="C6:F6"/>
    <mergeCell ref="H6:I6"/>
    <mergeCell ref="J6:N6"/>
    <mergeCell ref="A5:B5"/>
    <mergeCell ref="C5:F5"/>
    <mergeCell ref="H5:I5"/>
    <mergeCell ref="J5:N5"/>
    <mergeCell ref="A8:B8"/>
    <mergeCell ref="C8:F8"/>
    <mergeCell ref="H8:I8"/>
    <mergeCell ref="J8:N8"/>
    <mergeCell ref="A7:B7"/>
    <mergeCell ref="C7:F7"/>
    <mergeCell ref="H7:I7"/>
    <mergeCell ref="J7:N7"/>
    <mergeCell ref="A10:B10"/>
    <mergeCell ref="C10:F10"/>
    <mergeCell ref="H10:I10"/>
    <mergeCell ref="J10:N10"/>
    <mergeCell ref="A9:B9"/>
    <mergeCell ref="C9:F9"/>
    <mergeCell ref="H9:I9"/>
    <mergeCell ref="J9:N9"/>
    <mergeCell ref="A12:B12"/>
    <mergeCell ref="C12:F12"/>
    <mergeCell ref="H12:I12"/>
    <mergeCell ref="J12:N12"/>
    <mergeCell ref="A11:B11"/>
    <mergeCell ref="C11:F11"/>
    <mergeCell ref="H11:I11"/>
    <mergeCell ref="J11:N11"/>
    <mergeCell ref="A14:B14"/>
    <mergeCell ref="C14:F14"/>
    <mergeCell ref="H14:I14"/>
    <mergeCell ref="J14:N14"/>
    <mergeCell ref="A13:B13"/>
    <mergeCell ref="C13:F13"/>
    <mergeCell ref="H13:I13"/>
    <mergeCell ref="J13:N13"/>
    <mergeCell ref="A16:B16"/>
    <mergeCell ref="C16:F16"/>
    <mergeCell ref="H16:I16"/>
    <mergeCell ref="J16:N16"/>
    <mergeCell ref="A15:B15"/>
    <mergeCell ref="C15:F15"/>
    <mergeCell ref="H15:I15"/>
    <mergeCell ref="J15:N15"/>
    <mergeCell ref="A18:B18"/>
    <mergeCell ref="C18:F18"/>
    <mergeCell ref="H18:I18"/>
    <mergeCell ref="J18:N18"/>
    <mergeCell ref="A17:B17"/>
    <mergeCell ref="C17:F17"/>
    <mergeCell ref="H17:I17"/>
    <mergeCell ref="J17:N17"/>
    <mergeCell ref="A20:B20"/>
    <mergeCell ref="C20:F20"/>
    <mergeCell ref="H20:I20"/>
    <mergeCell ref="J20:N20"/>
    <mergeCell ref="A19:B19"/>
    <mergeCell ref="C19:F19"/>
    <mergeCell ref="H19:I19"/>
    <mergeCell ref="J19:N19"/>
    <mergeCell ref="A22:B22"/>
    <mergeCell ref="C22:F22"/>
    <mergeCell ref="H22:I22"/>
    <mergeCell ref="J22:N22"/>
    <mergeCell ref="A21:B21"/>
    <mergeCell ref="C21:F21"/>
    <mergeCell ref="H21:I21"/>
    <mergeCell ref="J21:N21"/>
    <mergeCell ref="A24:B24"/>
    <mergeCell ref="C24:F24"/>
    <mergeCell ref="H24:I24"/>
    <mergeCell ref="J24:N24"/>
    <mergeCell ref="A23:B23"/>
    <mergeCell ref="C23:F23"/>
    <mergeCell ref="H23:I23"/>
    <mergeCell ref="J23:N23"/>
    <mergeCell ref="A26:B26"/>
    <mergeCell ref="C26:F26"/>
    <mergeCell ref="H26:I26"/>
    <mergeCell ref="J26:N26"/>
    <mergeCell ref="A25:B25"/>
    <mergeCell ref="C25:F25"/>
    <mergeCell ref="H25:I25"/>
    <mergeCell ref="J25:N25"/>
    <mergeCell ref="A29:B29"/>
    <mergeCell ref="C29:F29"/>
    <mergeCell ref="H29:I29"/>
    <mergeCell ref="J29:N29"/>
    <mergeCell ref="A28:B28"/>
    <mergeCell ref="C28:F28"/>
    <mergeCell ref="H28:I28"/>
    <mergeCell ref="J28:N28"/>
    <mergeCell ref="A27:B27"/>
    <mergeCell ref="C27:F27"/>
    <mergeCell ref="H27:I27"/>
    <mergeCell ref="J27:N27"/>
    <mergeCell ref="A31:B31"/>
    <mergeCell ref="C31:F31"/>
    <mergeCell ref="H31:I31"/>
    <mergeCell ref="J31:N31"/>
    <mergeCell ref="A30:B30"/>
    <mergeCell ref="C30:F30"/>
    <mergeCell ref="H30:I30"/>
    <mergeCell ref="J30:N30"/>
    <mergeCell ref="A33:B33"/>
    <mergeCell ref="C33:F33"/>
    <mergeCell ref="H33:I33"/>
    <mergeCell ref="J33:N33"/>
    <mergeCell ref="A32:B32"/>
    <mergeCell ref="C32:F32"/>
    <mergeCell ref="H32:I32"/>
    <mergeCell ref="J32:N32"/>
    <mergeCell ref="A35:B35"/>
    <mergeCell ref="C35:F35"/>
    <mergeCell ref="H35:I35"/>
    <mergeCell ref="J35:N35"/>
    <mergeCell ref="A34:B34"/>
    <mergeCell ref="C34:F34"/>
    <mergeCell ref="H34:I34"/>
    <mergeCell ref="J34:N34"/>
    <mergeCell ref="A37:B37"/>
    <mergeCell ref="C37:F37"/>
    <mergeCell ref="H37:I37"/>
    <mergeCell ref="J37:N37"/>
    <mergeCell ref="A36:B36"/>
    <mergeCell ref="C36:F36"/>
    <mergeCell ref="H36:I36"/>
    <mergeCell ref="J36:N36"/>
    <mergeCell ref="A39:B39"/>
    <mergeCell ref="C39:F39"/>
    <mergeCell ref="H39:I39"/>
    <mergeCell ref="J39:N39"/>
    <mergeCell ref="A38:B38"/>
    <mergeCell ref="C38:F38"/>
    <mergeCell ref="H38:I38"/>
    <mergeCell ref="J38:N38"/>
    <mergeCell ref="A41:B41"/>
    <mergeCell ref="C41:F41"/>
    <mergeCell ref="H41:I41"/>
    <mergeCell ref="J41:N41"/>
    <mergeCell ref="A40:B40"/>
    <mergeCell ref="C40:F40"/>
    <mergeCell ref="H40:I40"/>
    <mergeCell ref="J40:N40"/>
    <mergeCell ref="A43:B43"/>
    <mergeCell ref="C43:F43"/>
    <mergeCell ref="H43:I43"/>
    <mergeCell ref="J43:N43"/>
    <mergeCell ref="A42:B42"/>
    <mergeCell ref="C42:F42"/>
    <mergeCell ref="H42:I42"/>
    <mergeCell ref="J42:N42"/>
    <mergeCell ref="A45:B45"/>
    <mergeCell ref="C45:F45"/>
    <mergeCell ref="H45:I45"/>
    <mergeCell ref="J45:N45"/>
    <mergeCell ref="A44:B44"/>
    <mergeCell ref="C44:F44"/>
    <mergeCell ref="H44:I44"/>
    <mergeCell ref="J44:N44"/>
    <mergeCell ref="A47:B47"/>
    <mergeCell ref="C47:F47"/>
    <mergeCell ref="H47:I47"/>
    <mergeCell ref="J47:N47"/>
    <mergeCell ref="A46:B46"/>
    <mergeCell ref="C46:F46"/>
    <mergeCell ref="H46:I46"/>
    <mergeCell ref="J46:N46"/>
    <mergeCell ref="A49:B49"/>
    <mergeCell ref="C49:F49"/>
    <mergeCell ref="H49:I49"/>
    <mergeCell ref="J49:N49"/>
    <mergeCell ref="A48:B48"/>
    <mergeCell ref="C48:F48"/>
    <mergeCell ref="H48:I48"/>
    <mergeCell ref="J48:N48"/>
    <mergeCell ref="A52:I52"/>
    <mergeCell ref="J52:O52"/>
    <mergeCell ref="A53:I53"/>
    <mergeCell ref="A51:B51"/>
    <mergeCell ref="C51:F51"/>
    <mergeCell ref="H51:I51"/>
    <mergeCell ref="J51:N51"/>
    <mergeCell ref="A50:B50"/>
    <mergeCell ref="C50:F50"/>
    <mergeCell ref="H50:I50"/>
    <mergeCell ref="J50:N50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9F1FD-B388-4838-AD53-9A15C9CC7479}">
  <dimension ref="A1:O29"/>
  <sheetViews>
    <sheetView topLeftCell="A16" workbookViewId="0">
      <selection activeCell="R12" sqref="R12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36.21875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12.109375" style="36" customWidth="1"/>
    <col min="16" max="16384" width="8.88671875" style="36"/>
  </cols>
  <sheetData>
    <row r="1" spans="1:15" ht="15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40"/>
      <c r="K1" s="40"/>
      <c r="L1" s="40"/>
      <c r="M1" s="40"/>
      <c r="N1" s="40"/>
      <c r="O1" s="40"/>
    </row>
    <row r="2" spans="1:15" x14ac:dyDescent="0.25">
      <c r="B2" s="39" t="s">
        <v>21</v>
      </c>
      <c r="C2" s="40"/>
      <c r="D2" s="188"/>
      <c r="E2" s="188"/>
      <c r="F2" s="188"/>
      <c r="G2" s="188"/>
      <c r="H2" s="188"/>
      <c r="I2" s="188"/>
      <c r="J2" s="40"/>
      <c r="K2" s="40"/>
      <c r="L2" s="40"/>
      <c r="M2" s="40"/>
      <c r="N2" s="40"/>
      <c r="O2" s="40"/>
    </row>
    <row r="3" spans="1:15" ht="15" customHeight="1" x14ac:dyDescent="0.25">
      <c r="C3" s="41"/>
      <c r="D3" s="184" t="s">
        <v>410</v>
      </c>
      <c r="E3" s="185"/>
      <c r="F3" s="185"/>
      <c r="G3" s="186"/>
      <c r="H3" s="41"/>
      <c r="I3" s="41"/>
      <c r="J3" s="41"/>
      <c r="K3" s="41"/>
      <c r="L3" s="41"/>
    </row>
    <row r="6" spans="1:15" ht="15" customHeight="1" x14ac:dyDescent="0.25">
      <c r="A6" s="183" t="s">
        <v>24</v>
      </c>
      <c r="B6" s="183"/>
      <c r="C6" s="183" t="s">
        <v>25</v>
      </c>
      <c r="D6" s="183"/>
      <c r="E6" s="183"/>
      <c r="F6" s="183"/>
      <c r="G6" s="37" t="s">
        <v>26</v>
      </c>
      <c r="H6" s="183" t="s">
        <v>27</v>
      </c>
      <c r="I6" s="183"/>
      <c r="J6" s="183" t="s">
        <v>28</v>
      </c>
      <c r="K6" s="183"/>
      <c r="L6" s="183"/>
      <c r="M6" s="183"/>
      <c r="N6" s="183"/>
      <c r="O6" s="55" t="s">
        <v>29</v>
      </c>
    </row>
    <row r="7" spans="1:15" x14ac:dyDescent="0.25">
      <c r="A7" s="179" t="s">
        <v>30</v>
      </c>
      <c r="B7" s="179"/>
      <c r="C7" s="180" t="s">
        <v>411</v>
      </c>
      <c r="D7" s="180"/>
      <c r="E7" s="180"/>
      <c r="F7" s="180"/>
      <c r="G7" s="42" t="s">
        <v>21</v>
      </c>
      <c r="H7" s="181" t="s">
        <v>21</v>
      </c>
      <c r="I7" s="181"/>
      <c r="J7" s="179"/>
      <c r="K7" s="179"/>
      <c r="L7" s="179"/>
      <c r="M7" s="179"/>
      <c r="N7" s="179"/>
      <c r="O7" s="56"/>
    </row>
    <row r="8" spans="1:15" x14ac:dyDescent="0.25">
      <c r="A8" s="179" t="s">
        <v>34</v>
      </c>
      <c r="B8" s="179"/>
      <c r="C8" s="180" t="s">
        <v>412</v>
      </c>
      <c r="D8" s="180"/>
      <c r="E8" s="180"/>
      <c r="F8" s="180"/>
      <c r="G8" s="42">
        <v>35.29</v>
      </c>
      <c r="H8" s="181" t="s">
        <v>57</v>
      </c>
      <c r="I8" s="181"/>
      <c r="J8" s="182"/>
      <c r="K8" s="182"/>
      <c r="L8" s="182"/>
      <c r="M8" s="182"/>
      <c r="N8" s="182"/>
      <c r="O8" s="57">
        <f>G8*J8</f>
        <v>0</v>
      </c>
    </row>
    <row r="9" spans="1:15" x14ac:dyDescent="0.25">
      <c r="A9" s="179" t="s">
        <v>37</v>
      </c>
      <c r="B9" s="179"/>
      <c r="C9" s="180" t="s">
        <v>413</v>
      </c>
      <c r="D9" s="180"/>
      <c r="E9" s="180"/>
      <c r="F9" s="180"/>
      <c r="G9" s="42">
        <v>3.92</v>
      </c>
      <c r="H9" s="181" t="s">
        <v>57</v>
      </c>
      <c r="I9" s="181"/>
      <c r="J9" s="182"/>
      <c r="K9" s="182"/>
      <c r="L9" s="182"/>
      <c r="M9" s="182"/>
      <c r="N9" s="182"/>
      <c r="O9" s="57">
        <f t="shared" ref="O9:O27" si="0">G9*J9</f>
        <v>0</v>
      </c>
    </row>
    <row r="10" spans="1:15" x14ac:dyDescent="0.25">
      <c r="A10" s="179" t="s">
        <v>40</v>
      </c>
      <c r="B10" s="179"/>
      <c r="C10" s="180" t="s">
        <v>414</v>
      </c>
      <c r="D10" s="180"/>
      <c r="E10" s="180"/>
      <c r="F10" s="180"/>
      <c r="G10" s="42">
        <v>5.12</v>
      </c>
      <c r="H10" s="181" t="s">
        <v>57</v>
      </c>
      <c r="I10" s="181"/>
      <c r="J10" s="182"/>
      <c r="K10" s="182"/>
      <c r="L10" s="182"/>
      <c r="M10" s="182"/>
      <c r="N10" s="182"/>
      <c r="O10" s="57">
        <f t="shared" si="0"/>
        <v>0</v>
      </c>
    </row>
    <row r="11" spans="1:15" x14ac:dyDescent="0.25">
      <c r="A11" s="179" t="s">
        <v>43</v>
      </c>
      <c r="B11" s="179"/>
      <c r="C11" s="180" t="s">
        <v>415</v>
      </c>
      <c r="D11" s="180"/>
      <c r="E11" s="180"/>
      <c r="F11" s="180"/>
      <c r="G11" s="42">
        <v>40</v>
      </c>
      <c r="H11" s="181" t="s">
        <v>64</v>
      </c>
      <c r="I11" s="181"/>
      <c r="J11" s="182"/>
      <c r="K11" s="182"/>
      <c r="L11" s="182"/>
      <c r="M11" s="182"/>
      <c r="N11" s="182"/>
      <c r="O11" s="57">
        <f t="shared" si="0"/>
        <v>0</v>
      </c>
    </row>
    <row r="12" spans="1:15" x14ac:dyDescent="0.25">
      <c r="A12" s="179" t="s">
        <v>49</v>
      </c>
      <c r="B12" s="179"/>
      <c r="C12" s="180" t="s">
        <v>416</v>
      </c>
      <c r="D12" s="180"/>
      <c r="E12" s="180"/>
      <c r="F12" s="180"/>
      <c r="G12" s="42">
        <v>1.46</v>
      </c>
      <c r="H12" s="181" t="s">
        <v>57</v>
      </c>
      <c r="I12" s="181"/>
      <c r="J12" s="182"/>
      <c r="K12" s="182"/>
      <c r="L12" s="182"/>
      <c r="M12" s="182"/>
      <c r="N12" s="182"/>
      <c r="O12" s="57">
        <f t="shared" si="0"/>
        <v>0</v>
      </c>
    </row>
    <row r="13" spans="1:15" x14ac:dyDescent="0.25">
      <c r="A13" s="179" t="s">
        <v>51</v>
      </c>
      <c r="B13" s="179"/>
      <c r="C13" s="180" t="s">
        <v>417</v>
      </c>
      <c r="D13" s="180"/>
      <c r="E13" s="180"/>
      <c r="F13" s="180"/>
      <c r="G13" s="42">
        <v>3.43</v>
      </c>
      <c r="H13" s="181" t="s">
        <v>57</v>
      </c>
      <c r="I13" s="181"/>
      <c r="J13" s="182"/>
      <c r="K13" s="182"/>
      <c r="L13" s="182"/>
      <c r="M13" s="182"/>
      <c r="N13" s="182"/>
      <c r="O13" s="57">
        <f t="shared" si="0"/>
        <v>0</v>
      </c>
    </row>
    <row r="14" spans="1:15" x14ac:dyDescent="0.25">
      <c r="A14" s="179" t="s">
        <v>53</v>
      </c>
      <c r="B14" s="179"/>
      <c r="C14" s="180" t="s">
        <v>418</v>
      </c>
      <c r="D14" s="180"/>
      <c r="E14" s="180"/>
      <c r="F14" s="180"/>
      <c r="G14" s="42">
        <v>28.98</v>
      </c>
      <c r="H14" s="181" t="s">
        <v>57</v>
      </c>
      <c r="I14" s="181"/>
      <c r="J14" s="182"/>
      <c r="K14" s="182"/>
      <c r="L14" s="182"/>
      <c r="M14" s="182"/>
      <c r="N14" s="182"/>
      <c r="O14" s="57">
        <f t="shared" si="0"/>
        <v>0</v>
      </c>
    </row>
    <row r="15" spans="1:15" x14ac:dyDescent="0.25">
      <c r="A15" s="179" t="s">
        <v>55</v>
      </c>
      <c r="B15" s="179"/>
      <c r="C15" s="180" t="s">
        <v>419</v>
      </c>
      <c r="D15" s="180"/>
      <c r="E15" s="180"/>
      <c r="F15" s="180"/>
      <c r="G15" s="42">
        <v>5.12</v>
      </c>
      <c r="H15" s="181" t="s">
        <v>57</v>
      </c>
      <c r="I15" s="181"/>
      <c r="J15" s="182"/>
      <c r="K15" s="182"/>
      <c r="L15" s="182"/>
      <c r="M15" s="182"/>
      <c r="N15" s="182"/>
      <c r="O15" s="57">
        <f t="shared" si="0"/>
        <v>0</v>
      </c>
    </row>
    <row r="16" spans="1:15" x14ac:dyDescent="0.25">
      <c r="A16" s="179" t="s">
        <v>58</v>
      </c>
      <c r="B16" s="179"/>
      <c r="C16" s="180" t="s">
        <v>420</v>
      </c>
      <c r="D16" s="180"/>
      <c r="E16" s="180"/>
      <c r="F16" s="180"/>
      <c r="G16" s="42">
        <v>34.1</v>
      </c>
      <c r="H16" s="181" t="s">
        <v>57</v>
      </c>
      <c r="I16" s="181"/>
      <c r="J16" s="182"/>
      <c r="K16" s="182"/>
      <c r="L16" s="182"/>
      <c r="M16" s="182"/>
      <c r="N16" s="182"/>
      <c r="O16" s="57">
        <f t="shared" si="0"/>
        <v>0</v>
      </c>
    </row>
    <row r="17" spans="1:15" x14ac:dyDescent="0.25">
      <c r="A17" s="179" t="s">
        <v>60</v>
      </c>
      <c r="B17" s="179"/>
      <c r="C17" s="180" t="s">
        <v>421</v>
      </c>
      <c r="D17" s="180"/>
      <c r="E17" s="180"/>
      <c r="F17" s="180"/>
      <c r="G17" s="42">
        <v>1</v>
      </c>
      <c r="H17" s="181" t="s">
        <v>422</v>
      </c>
      <c r="I17" s="181"/>
      <c r="J17" s="182"/>
      <c r="K17" s="182"/>
      <c r="L17" s="182"/>
      <c r="M17" s="182"/>
      <c r="N17" s="182"/>
      <c r="O17" s="57">
        <f t="shared" si="0"/>
        <v>0</v>
      </c>
    </row>
    <row r="18" spans="1:15" x14ac:dyDescent="0.25">
      <c r="A18" s="179" t="s">
        <v>62</v>
      </c>
      <c r="B18" s="179"/>
      <c r="C18" s="180" t="s">
        <v>423</v>
      </c>
      <c r="D18" s="180"/>
      <c r="E18" s="180"/>
      <c r="F18" s="180"/>
      <c r="G18" s="42">
        <v>1</v>
      </c>
      <c r="H18" s="181" t="s">
        <v>422</v>
      </c>
      <c r="I18" s="181"/>
      <c r="J18" s="182"/>
      <c r="K18" s="182"/>
      <c r="L18" s="182"/>
      <c r="M18" s="182"/>
      <c r="N18" s="182"/>
      <c r="O18" s="57">
        <f t="shared" si="0"/>
        <v>0</v>
      </c>
    </row>
    <row r="19" spans="1:15" x14ac:dyDescent="0.25">
      <c r="A19" s="179" t="s">
        <v>156</v>
      </c>
      <c r="B19" s="179"/>
      <c r="C19" s="180" t="s">
        <v>424</v>
      </c>
      <c r="D19" s="180"/>
      <c r="E19" s="180"/>
      <c r="F19" s="180"/>
      <c r="G19" s="42" t="s">
        <v>21</v>
      </c>
      <c r="H19" s="181" t="s">
        <v>21</v>
      </c>
      <c r="I19" s="181"/>
      <c r="J19" s="182"/>
      <c r="K19" s="182"/>
      <c r="L19" s="182"/>
      <c r="M19" s="182"/>
      <c r="N19" s="182"/>
      <c r="O19" s="57"/>
    </row>
    <row r="20" spans="1:15" ht="36" customHeight="1" x14ac:dyDescent="0.25">
      <c r="A20" s="179" t="s">
        <v>65</v>
      </c>
      <c r="B20" s="179"/>
      <c r="C20" s="180" t="s">
        <v>425</v>
      </c>
      <c r="D20" s="180"/>
      <c r="E20" s="180"/>
      <c r="F20" s="180"/>
      <c r="G20" s="42">
        <v>7.3</v>
      </c>
      <c r="H20" s="181" t="s">
        <v>71</v>
      </c>
      <c r="I20" s="181"/>
      <c r="J20" s="182"/>
      <c r="K20" s="182"/>
      <c r="L20" s="182"/>
      <c r="M20" s="182"/>
      <c r="N20" s="182"/>
      <c r="O20" s="57">
        <f t="shared" si="0"/>
        <v>0</v>
      </c>
    </row>
    <row r="21" spans="1:15" x14ac:dyDescent="0.25">
      <c r="A21" s="179" t="s">
        <v>69</v>
      </c>
      <c r="B21" s="179"/>
      <c r="C21" s="180" t="s">
        <v>426</v>
      </c>
      <c r="D21" s="180"/>
      <c r="E21" s="180"/>
      <c r="F21" s="180"/>
      <c r="G21" s="42">
        <v>2</v>
      </c>
      <c r="H21" s="181" t="s">
        <v>427</v>
      </c>
      <c r="I21" s="181"/>
      <c r="J21" s="182"/>
      <c r="K21" s="182"/>
      <c r="L21" s="182"/>
      <c r="M21" s="182"/>
      <c r="N21" s="182"/>
      <c r="O21" s="57">
        <f t="shared" si="0"/>
        <v>0</v>
      </c>
    </row>
    <row r="22" spans="1:15" x14ac:dyDescent="0.25">
      <c r="A22" s="179" t="s">
        <v>72</v>
      </c>
      <c r="B22" s="179"/>
      <c r="C22" s="180" t="s">
        <v>428</v>
      </c>
      <c r="D22" s="180"/>
      <c r="E22" s="180"/>
      <c r="F22" s="180"/>
      <c r="G22" s="42">
        <v>6</v>
      </c>
      <c r="H22" s="181" t="s">
        <v>427</v>
      </c>
      <c r="I22" s="181"/>
      <c r="J22" s="182"/>
      <c r="K22" s="182"/>
      <c r="L22" s="182"/>
      <c r="M22" s="182"/>
      <c r="N22" s="182"/>
      <c r="O22" s="57">
        <f t="shared" si="0"/>
        <v>0</v>
      </c>
    </row>
    <row r="23" spans="1:15" x14ac:dyDescent="0.25">
      <c r="A23" s="179" t="s">
        <v>76</v>
      </c>
      <c r="B23" s="179"/>
      <c r="C23" s="180" t="s">
        <v>429</v>
      </c>
      <c r="D23" s="180"/>
      <c r="E23" s="180"/>
      <c r="F23" s="180"/>
      <c r="G23" s="42">
        <v>7.3</v>
      </c>
      <c r="H23" s="181" t="s">
        <v>71</v>
      </c>
      <c r="I23" s="181"/>
      <c r="J23" s="182"/>
      <c r="K23" s="182"/>
      <c r="L23" s="182"/>
      <c r="M23" s="182"/>
      <c r="N23" s="182"/>
      <c r="O23" s="57">
        <f t="shared" si="0"/>
        <v>0</v>
      </c>
    </row>
    <row r="24" spans="1:15" x14ac:dyDescent="0.25">
      <c r="A24" s="179" t="s">
        <v>78</v>
      </c>
      <c r="B24" s="179"/>
      <c r="C24" s="180" t="s">
        <v>430</v>
      </c>
      <c r="D24" s="180"/>
      <c r="E24" s="180"/>
      <c r="F24" s="180"/>
      <c r="G24" s="42">
        <v>12.6</v>
      </c>
      <c r="H24" s="181" t="s">
        <v>71</v>
      </c>
      <c r="I24" s="181"/>
      <c r="J24" s="182"/>
      <c r="K24" s="182"/>
      <c r="L24" s="182"/>
      <c r="M24" s="182"/>
      <c r="N24" s="182"/>
      <c r="O24" s="57">
        <f t="shared" si="0"/>
        <v>0</v>
      </c>
    </row>
    <row r="25" spans="1:15" x14ac:dyDescent="0.25">
      <c r="A25" s="172" t="s">
        <v>81</v>
      </c>
      <c r="B25" s="172"/>
      <c r="C25" s="173" t="s">
        <v>431</v>
      </c>
      <c r="D25" s="173"/>
      <c r="E25" s="173"/>
      <c r="F25" s="173"/>
      <c r="G25" s="38">
        <v>1</v>
      </c>
      <c r="H25" s="174" t="s">
        <v>422</v>
      </c>
      <c r="I25" s="174"/>
      <c r="J25" s="175"/>
      <c r="K25" s="175"/>
      <c r="L25" s="175"/>
      <c r="M25" s="175"/>
      <c r="N25" s="175"/>
      <c r="O25" s="57">
        <f t="shared" si="0"/>
        <v>0</v>
      </c>
    </row>
    <row r="26" spans="1:15" x14ac:dyDescent="0.25">
      <c r="A26" s="172" t="s">
        <v>83</v>
      </c>
      <c r="B26" s="172"/>
      <c r="C26" s="173" t="s">
        <v>432</v>
      </c>
      <c r="D26" s="173"/>
      <c r="E26" s="173"/>
      <c r="F26" s="173"/>
      <c r="G26" s="38">
        <v>2</v>
      </c>
      <c r="H26" s="174" t="s">
        <v>427</v>
      </c>
      <c r="I26" s="174"/>
      <c r="J26" s="175"/>
      <c r="K26" s="175"/>
      <c r="L26" s="175"/>
      <c r="M26" s="175"/>
      <c r="N26" s="175"/>
      <c r="O26" s="57">
        <f t="shared" si="0"/>
        <v>0</v>
      </c>
    </row>
    <row r="27" spans="1:15" x14ac:dyDescent="0.25">
      <c r="A27" s="172" t="s">
        <v>85</v>
      </c>
      <c r="B27" s="172"/>
      <c r="C27" s="173" t="s">
        <v>433</v>
      </c>
      <c r="D27" s="173"/>
      <c r="E27" s="173"/>
      <c r="F27" s="173"/>
      <c r="G27" s="38">
        <v>1</v>
      </c>
      <c r="H27" s="174" t="s">
        <v>434</v>
      </c>
      <c r="I27" s="174"/>
      <c r="J27" s="175"/>
      <c r="K27" s="175"/>
      <c r="L27" s="175"/>
      <c r="M27" s="175"/>
      <c r="N27" s="175"/>
      <c r="O27" s="57">
        <f t="shared" si="0"/>
        <v>0</v>
      </c>
    </row>
    <row r="28" spans="1:15" x14ac:dyDescent="0.25">
      <c r="A28" s="172" t="s">
        <v>21</v>
      </c>
      <c r="B28" s="172"/>
      <c r="C28" s="172"/>
      <c r="D28" s="172"/>
      <c r="E28" s="172"/>
      <c r="F28" s="172"/>
      <c r="G28" s="172"/>
      <c r="H28" s="172"/>
      <c r="I28" s="172"/>
      <c r="J28" s="176"/>
      <c r="K28" s="176"/>
      <c r="L28" s="176"/>
      <c r="M28" s="176"/>
      <c r="N28" s="176"/>
      <c r="O28" s="176"/>
    </row>
    <row r="29" spans="1:15" x14ac:dyDescent="0.25">
      <c r="A29" s="177" t="s">
        <v>355</v>
      </c>
      <c r="B29" s="177"/>
      <c r="C29" s="177"/>
      <c r="D29" s="177"/>
      <c r="E29" s="177"/>
      <c r="F29" s="177"/>
      <c r="G29" s="177"/>
      <c r="H29" s="177"/>
      <c r="I29" s="177"/>
      <c r="J29" s="178">
        <f>SUM(O8:O27)</f>
        <v>0</v>
      </c>
      <c r="K29" s="178"/>
      <c r="L29" s="178"/>
      <c r="M29" s="178"/>
      <c r="N29" s="178"/>
      <c r="O29" s="178"/>
    </row>
  </sheetData>
  <mergeCells count="94">
    <mergeCell ref="D3:G3"/>
    <mergeCell ref="D1:I2"/>
    <mergeCell ref="A7:B7"/>
    <mergeCell ref="C7:F7"/>
    <mergeCell ref="H7:I7"/>
    <mergeCell ref="J7:N7"/>
    <mergeCell ref="A6:B6"/>
    <mergeCell ref="C6:F6"/>
    <mergeCell ref="H6:I6"/>
    <mergeCell ref="J6:N6"/>
    <mergeCell ref="A9:B9"/>
    <mergeCell ref="C9:F9"/>
    <mergeCell ref="H9:I9"/>
    <mergeCell ref="J9:N9"/>
    <mergeCell ref="A8:B8"/>
    <mergeCell ref="C8:F8"/>
    <mergeCell ref="H8:I8"/>
    <mergeCell ref="J8:N8"/>
    <mergeCell ref="A11:B11"/>
    <mergeCell ref="C11:F11"/>
    <mergeCell ref="H11:I11"/>
    <mergeCell ref="J11:N11"/>
    <mergeCell ref="A10:B10"/>
    <mergeCell ref="C10:F10"/>
    <mergeCell ref="H10:I10"/>
    <mergeCell ref="J10:N10"/>
    <mergeCell ref="A13:B13"/>
    <mergeCell ref="C13:F13"/>
    <mergeCell ref="H13:I13"/>
    <mergeCell ref="J13:N13"/>
    <mergeCell ref="A12:B12"/>
    <mergeCell ref="C12:F12"/>
    <mergeCell ref="H12:I12"/>
    <mergeCell ref="J12:N12"/>
    <mergeCell ref="A15:B15"/>
    <mergeCell ref="C15:F15"/>
    <mergeCell ref="H15:I15"/>
    <mergeCell ref="J15:N15"/>
    <mergeCell ref="A14:B14"/>
    <mergeCell ref="C14:F14"/>
    <mergeCell ref="H14:I14"/>
    <mergeCell ref="J14:N14"/>
    <mergeCell ref="A17:B17"/>
    <mergeCell ref="C17:F17"/>
    <mergeCell ref="H17:I17"/>
    <mergeCell ref="J17:N17"/>
    <mergeCell ref="A16:B16"/>
    <mergeCell ref="C16:F16"/>
    <mergeCell ref="H16:I16"/>
    <mergeCell ref="J16:N16"/>
    <mergeCell ref="A19:B19"/>
    <mergeCell ref="C19:F19"/>
    <mergeCell ref="H19:I19"/>
    <mergeCell ref="J19:N19"/>
    <mergeCell ref="A18:B18"/>
    <mergeCell ref="C18:F18"/>
    <mergeCell ref="H18:I18"/>
    <mergeCell ref="J18:N18"/>
    <mergeCell ref="A21:B21"/>
    <mergeCell ref="C21:F21"/>
    <mergeCell ref="H21:I21"/>
    <mergeCell ref="J21:N21"/>
    <mergeCell ref="A20:B20"/>
    <mergeCell ref="C20:F20"/>
    <mergeCell ref="H20:I20"/>
    <mergeCell ref="J20:N20"/>
    <mergeCell ref="A23:B23"/>
    <mergeCell ref="C23:F23"/>
    <mergeCell ref="H23:I23"/>
    <mergeCell ref="J23:N23"/>
    <mergeCell ref="A22:B22"/>
    <mergeCell ref="C22:F22"/>
    <mergeCell ref="H22:I22"/>
    <mergeCell ref="J22:N22"/>
    <mergeCell ref="A25:B25"/>
    <mergeCell ref="C25:F25"/>
    <mergeCell ref="H25:I25"/>
    <mergeCell ref="J25:N25"/>
    <mergeCell ref="A24:B24"/>
    <mergeCell ref="C24:F24"/>
    <mergeCell ref="H24:I24"/>
    <mergeCell ref="J24:N24"/>
    <mergeCell ref="A29:I29"/>
    <mergeCell ref="J29:O29"/>
    <mergeCell ref="A27:B27"/>
    <mergeCell ref="C27:F27"/>
    <mergeCell ref="H27:I27"/>
    <mergeCell ref="J27:N27"/>
    <mergeCell ref="A26:B26"/>
    <mergeCell ref="C26:F26"/>
    <mergeCell ref="H26:I26"/>
    <mergeCell ref="J26:N26"/>
    <mergeCell ref="A28:I28"/>
    <mergeCell ref="J28:O28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8782-3DDC-4E71-BE1A-46D3BA144D4A}">
  <dimension ref="A1:O37"/>
  <sheetViews>
    <sheetView topLeftCell="A20" workbookViewId="0">
      <selection activeCell="T31" sqref="T31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55.21875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13.77734375" style="36" customWidth="1"/>
    <col min="16" max="16384" width="8.88671875" style="36"/>
  </cols>
  <sheetData>
    <row r="1" spans="1:15" ht="23.4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40"/>
    </row>
    <row r="2" spans="1:15" x14ac:dyDescent="0.25">
      <c r="B2" s="39" t="s">
        <v>21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15" customHeight="1" x14ac:dyDescent="0.25">
      <c r="C3" s="41"/>
      <c r="D3" s="184" t="s">
        <v>435</v>
      </c>
      <c r="E3" s="185"/>
      <c r="F3" s="185"/>
      <c r="G3" s="185"/>
      <c r="H3" s="185"/>
      <c r="I3" s="186"/>
      <c r="J3" s="41"/>
      <c r="K3" s="41"/>
      <c r="L3" s="41"/>
    </row>
    <row r="5" spans="1:15" x14ac:dyDescent="0.25">
      <c r="C5" s="187"/>
      <c r="D5" s="187"/>
      <c r="E5" s="187"/>
      <c r="F5" s="187"/>
      <c r="G5" s="187"/>
      <c r="H5" s="187"/>
    </row>
    <row r="7" spans="1:15" ht="15" customHeight="1" x14ac:dyDescent="0.25">
      <c r="A7" s="183" t="s">
        <v>24</v>
      </c>
      <c r="B7" s="183"/>
      <c r="C7" s="183" t="s">
        <v>25</v>
      </c>
      <c r="D7" s="183"/>
      <c r="E7" s="183"/>
      <c r="F7" s="183"/>
      <c r="G7" s="37" t="s">
        <v>26</v>
      </c>
      <c r="H7" s="183" t="s">
        <v>27</v>
      </c>
      <c r="I7" s="183"/>
      <c r="J7" s="183" t="s">
        <v>28</v>
      </c>
      <c r="K7" s="183"/>
      <c r="L7" s="183"/>
      <c r="M7" s="183"/>
      <c r="N7" s="183"/>
      <c r="O7" s="55" t="s">
        <v>29</v>
      </c>
    </row>
    <row r="8" spans="1:15" x14ac:dyDescent="0.25">
      <c r="A8" s="179" t="s">
        <v>30</v>
      </c>
      <c r="B8" s="179"/>
      <c r="C8" s="180" t="s">
        <v>411</v>
      </c>
      <c r="D8" s="180"/>
      <c r="E8" s="180"/>
      <c r="F8" s="180"/>
      <c r="G8" s="42" t="s">
        <v>21</v>
      </c>
      <c r="H8" s="181" t="s">
        <v>21</v>
      </c>
      <c r="I8" s="181"/>
      <c r="J8" s="179"/>
      <c r="K8" s="179"/>
      <c r="L8" s="179"/>
      <c r="M8" s="179"/>
      <c r="N8" s="179"/>
      <c r="O8" s="56"/>
    </row>
    <row r="9" spans="1:15" x14ac:dyDescent="0.25">
      <c r="A9" s="179" t="s">
        <v>34</v>
      </c>
      <c r="B9" s="179"/>
      <c r="C9" s="180" t="s">
        <v>436</v>
      </c>
      <c r="D9" s="180"/>
      <c r="E9" s="180"/>
      <c r="F9" s="180"/>
      <c r="G9" s="42">
        <v>3.46</v>
      </c>
      <c r="H9" s="181" t="s">
        <v>57</v>
      </c>
      <c r="I9" s="181"/>
      <c r="J9" s="182"/>
      <c r="K9" s="182"/>
      <c r="L9" s="182"/>
      <c r="M9" s="182"/>
      <c r="N9" s="182"/>
      <c r="O9" s="57">
        <f>G9*J9</f>
        <v>0</v>
      </c>
    </row>
    <row r="10" spans="1:15" x14ac:dyDescent="0.25">
      <c r="A10" s="179" t="s">
        <v>37</v>
      </c>
      <c r="B10" s="179"/>
      <c r="C10" s="180" t="s">
        <v>413</v>
      </c>
      <c r="D10" s="180"/>
      <c r="E10" s="180"/>
      <c r="F10" s="180"/>
      <c r="G10" s="42">
        <v>0.38</v>
      </c>
      <c r="H10" s="181" t="s">
        <v>57</v>
      </c>
      <c r="I10" s="181"/>
      <c r="J10" s="182"/>
      <c r="K10" s="182"/>
      <c r="L10" s="182"/>
      <c r="M10" s="182"/>
      <c r="N10" s="182"/>
      <c r="O10" s="57">
        <f t="shared" ref="O10:O35" si="0">G10*J10</f>
        <v>0</v>
      </c>
    </row>
    <row r="11" spans="1:15" x14ac:dyDescent="0.25">
      <c r="A11" s="179" t="s">
        <v>40</v>
      </c>
      <c r="B11" s="179"/>
      <c r="C11" s="180" t="s">
        <v>414</v>
      </c>
      <c r="D11" s="180"/>
      <c r="E11" s="180"/>
      <c r="F11" s="180"/>
      <c r="G11" s="42">
        <v>0.48</v>
      </c>
      <c r="H11" s="181" t="s">
        <v>57</v>
      </c>
      <c r="I11" s="181"/>
      <c r="J11" s="182"/>
      <c r="K11" s="182"/>
      <c r="L11" s="182"/>
      <c r="M11" s="182"/>
      <c r="N11" s="182"/>
      <c r="O11" s="57">
        <f t="shared" si="0"/>
        <v>0</v>
      </c>
    </row>
    <row r="12" spans="1:15" x14ac:dyDescent="0.25">
      <c r="A12" s="179" t="s">
        <v>43</v>
      </c>
      <c r="B12" s="179"/>
      <c r="C12" s="180" t="s">
        <v>437</v>
      </c>
      <c r="D12" s="180"/>
      <c r="E12" s="180"/>
      <c r="F12" s="180"/>
      <c r="G12" s="42">
        <v>6</v>
      </c>
      <c r="H12" s="181" t="s">
        <v>64</v>
      </c>
      <c r="I12" s="181"/>
      <c r="J12" s="182"/>
      <c r="K12" s="182"/>
      <c r="L12" s="182"/>
      <c r="M12" s="182"/>
      <c r="N12" s="182"/>
      <c r="O12" s="57">
        <f t="shared" si="0"/>
        <v>0</v>
      </c>
    </row>
    <row r="13" spans="1:15" x14ac:dyDescent="0.25">
      <c r="A13" s="179" t="s">
        <v>49</v>
      </c>
      <c r="B13" s="179"/>
      <c r="C13" s="180" t="s">
        <v>438</v>
      </c>
      <c r="D13" s="180"/>
      <c r="E13" s="180"/>
      <c r="F13" s="180"/>
      <c r="G13" s="42">
        <v>0.4</v>
      </c>
      <c r="H13" s="181" t="s">
        <v>57</v>
      </c>
      <c r="I13" s="181"/>
      <c r="J13" s="182"/>
      <c r="K13" s="182"/>
      <c r="L13" s="182"/>
      <c r="M13" s="182"/>
      <c r="N13" s="182"/>
      <c r="O13" s="57">
        <f t="shared" si="0"/>
        <v>0</v>
      </c>
    </row>
    <row r="14" spans="1:15" x14ac:dyDescent="0.25">
      <c r="A14" s="179" t="s">
        <v>51</v>
      </c>
      <c r="B14" s="179"/>
      <c r="C14" s="180" t="s">
        <v>439</v>
      </c>
      <c r="D14" s="180"/>
      <c r="E14" s="180"/>
      <c r="F14" s="180"/>
      <c r="G14" s="42">
        <v>0.76</v>
      </c>
      <c r="H14" s="181" t="s">
        <v>57</v>
      </c>
      <c r="I14" s="181"/>
      <c r="J14" s="182"/>
      <c r="K14" s="182"/>
      <c r="L14" s="182"/>
      <c r="M14" s="182"/>
      <c r="N14" s="182"/>
      <c r="O14" s="57">
        <f t="shared" si="0"/>
        <v>0</v>
      </c>
    </row>
    <row r="15" spans="1:15" x14ac:dyDescent="0.25">
      <c r="A15" s="179" t="s">
        <v>53</v>
      </c>
      <c r="B15" s="179"/>
      <c r="C15" s="180" t="s">
        <v>418</v>
      </c>
      <c r="D15" s="180"/>
      <c r="E15" s="180"/>
      <c r="F15" s="180"/>
      <c r="G15" s="42">
        <v>2.68</v>
      </c>
      <c r="H15" s="181" t="s">
        <v>57</v>
      </c>
      <c r="I15" s="181"/>
      <c r="J15" s="182"/>
      <c r="K15" s="182"/>
      <c r="L15" s="182"/>
      <c r="M15" s="182"/>
      <c r="N15" s="182"/>
      <c r="O15" s="57">
        <f t="shared" si="0"/>
        <v>0</v>
      </c>
    </row>
    <row r="16" spans="1:15" x14ac:dyDescent="0.25">
      <c r="A16" s="179" t="s">
        <v>55</v>
      </c>
      <c r="B16" s="179"/>
      <c r="C16" s="180" t="s">
        <v>419</v>
      </c>
      <c r="D16" s="180"/>
      <c r="E16" s="180"/>
      <c r="F16" s="180"/>
      <c r="G16" s="42">
        <v>0.48</v>
      </c>
      <c r="H16" s="181" t="s">
        <v>57</v>
      </c>
      <c r="I16" s="181"/>
      <c r="J16" s="182"/>
      <c r="K16" s="182"/>
      <c r="L16" s="182"/>
      <c r="M16" s="182"/>
      <c r="N16" s="182"/>
      <c r="O16" s="57">
        <f t="shared" si="0"/>
        <v>0</v>
      </c>
    </row>
    <row r="17" spans="1:15" x14ac:dyDescent="0.25">
      <c r="A17" s="179" t="s">
        <v>58</v>
      </c>
      <c r="B17" s="179"/>
      <c r="C17" s="180" t="s">
        <v>420</v>
      </c>
      <c r="D17" s="180"/>
      <c r="E17" s="180"/>
      <c r="F17" s="180"/>
      <c r="G17" s="42">
        <v>3.16</v>
      </c>
      <c r="H17" s="181" t="s">
        <v>57</v>
      </c>
      <c r="I17" s="181"/>
      <c r="J17" s="182"/>
      <c r="K17" s="182"/>
      <c r="L17" s="182"/>
      <c r="M17" s="182"/>
      <c r="N17" s="182"/>
      <c r="O17" s="57">
        <f t="shared" si="0"/>
        <v>0</v>
      </c>
    </row>
    <row r="18" spans="1:15" x14ac:dyDescent="0.25">
      <c r="A18" s="179" t="s">
        <v>60</v>
      </c>
      <c r="B18" s="179"/>
      <c r="C18" s="180" t="s">
        <v>421</v>
      </c>
      <c r="D18" s="180"/>
      <c r="E18" s="180"/>
      <c r="F18" s="180"/>
      <c r="G18" s="42">
        <v>1</v>
      </c>
      <c r="H18" s="181" t="s">
        <v>422</v>
      </c>
      <c r="I18" s="181"/>
      <c r="J18" s="182"/>
      <c r="K18" s="182"/>
      <c r="L18" s="182"/>
      <c r="M18" s="182"/>
      <c r="N18" s="182"/>
      <c r="O18" s="57">
        <f t="shared" si="0"/>
        <v>0</v>
      </c>
    </row>
    <row r="19" spans="1:15" x14ac:dyDescent="0.25">
      <c r="A19" s="179" t="s">
        <v>62</v>
      </c>
      <c r="B19" s="179"/>
      <c r="C19" s="180" t="s">
        <v>423</v>
      </c>
      <c r="D19" s="180"/>
      <c r="E19" s="180"/>
      <c r="F19" s="180"/>
      <c r="G19" s="42">
        <v>1</v>
      </c>
      <c r="H19" s="181" t="s">
        <v>422</v>
      </c>
      <c r="I19" s="181"/>
      <c r="J19" s="182"/>
      <c r="K19" s="182"/>
      <c r="L19" s="182"/>
      <c r="M19" s="182"/>
      <c r="N19" s="182"/>
      <c r="O19" s="57">
        <f t="shared" si="0"/>
        <v>0</v>
      </c>
    </row>
    <row r="20" spans="1:15" x14ac:dyDescent="0.25">
      <c r="A20" s="179" t="s">
        <v>156</v>
      </c>
      <c r="B20" s="179"/>
      <c r="C20" s="180" t="s">
        <v>424</v>
      </c>
      <c r="D20" s="180"/>
      <c r="E20" s="180"/>
      <c r="F20" s="180"/>
      <c r="G20" s="42" t="s">
        <v>21</v>
      </c>
      <c r="H20" s="181" t="s">
        <v>21</v>
      </c>
      <c r="I20" s="181"/>
      <c r="J20" s="182"/>
      <c r="K20" s="182"/>
      <c r="L20" s="182"/>
      <c r="M20" s="182"/>
      <c r="N20" s="182"/>
      <c r="O20" s="57"/>
    </row>
    <row r="21" spans="1:15" x14ac:dyDescent="0.25">
      <c r="A21" s="179" t="s">
        <v>65</v>
      </c>
      <c r="B21" s="179"/>
      <c r="C21" s="180" t="s">
        <v>440</v>
      </c>
      <c r="D21" s="180"/>
      <c r="E21" s="180"/>
      <c r="F21" s="180"/>
      <c r="G21" s="42">
        <v>1.5</v>
      </c>
      <c r="H21" s="181" t="s">
        <v>71</v>
      </c>
      <c r="I21" s="181"/>
      <c r="J21" s="182"/>
      <c r="K21" s="182"/>
      <c r="L21" s="182"/>
      <c r="M21" s="182"/>
      <c r="N21" s="182"/>
      <c r="O21" s="57">
        <f t="shared" si="0"/>
        <v>0</v>
      </c>
    </row>
    <row r="22" spans="1:15" x14ac:dyDescent="0.25">
      <c r="A22" s="179" t="s">
        <v>69</v>
      </c>
      <c r="B22" s="179"/>
      <c r="C22" s="180" t="s">
        <v>441</v>
      </c>
      <c r="D22" s="180"/>
      <c r="E22" s="180"/>
      <c r="F22" s="180"/>
      <c r="G22" s="42">
        <v>0.6</v>
      </c>
      <c r="H22" s="181" t="s">
        <v>71</v>
      </c>
      <c r="I22" s="181"/>
      <c r="J22" s="182"/>
      <c r="K22" s="182"/>
      <c r="L22" s="182"/>
      <c r="M22" s="182"/>
      <c r="N22" s="182"/>
      <c r="O22" s="57">
        <f t="shared" si="0"/>
        <v>0</v>
      </c>
    </row>
    <row r="23" spans="1:15" x14ac:dyDescent="0.25">
      <c r="A23" s="179" t="s">
        <v>72</v>
      </c>
      <c r="B23" s="179"/>
      <c r="C23" s="180" t="s">
        <v>442</v>
      </c>
      <c r="D23" s="180"/>
      <c r="E23" s="180"/>
      <c r="F23" s="180"/>
      <c r="G23" s="42">
        <v>2</v>
      </c>
      <c r="H23" s="181" t="s">
        <v>427</v>
      </c>
      <c r="I23" s="181"/>
      <c r="J23" s="182"/>
      <c r="K23" s="182"/>
      <c r="L23" s="182"/>
      <c r="M23" s="182"/>
      <c r="N23" s="182"/>
      <c r="O23" s="57">
        <f t="shared" si="0"/>
        <v>0</v>
      </c>
    </row>
    <row r="24" spans="1:15" x14ac:dyDescent="0.25">
      <c r="A24" s="179" t="s">
        <v>76</v>
      </c>
      <c r="B24" s="179"/>
      <c r="C24" s="180" t="s">
        <v>443</v>
      </c>
      <c r="D24" s="180"/>
      <c r="E24" s="180"/>
      <c r="F24" s="180"/>
      <c r="G24" s="42">
        <v>1</v>
      </c>
      <c r="H24" s="181" t="s">
        <v>427</v>
      </c>
      <c r="I24" s="181"/>
      <c r="J24" s="182"/>
      <c r="K24" s="182"/>
      <c r="L24" s="182"/>
      <c r="M24" s="182"/>
      <c r="N24" s="182"/>
      <c r="O24" s="57">
        <f t="shared" si="0"/>
        <v>0</v>
      </c>
    </row>
    <row r="25" spans="1:15" x14ac:dyDescent="0.25">
      <c r="A25" s="179" t="s">
        <v>78</v>
      </c>
      <c r="B25" s="179"/>
      <c r="C25" s="180" t="s">
        <v>444</v>
      </c>
      <c r="D25" s="180"/>
      <c r="E25" s="180"/>
      <c r="F25" s="180"/>
      <c r="G25" s="42">
        <v>2</v>
      </c>
      <c r="H25" s="181" t="s">
        <v>427</v>
      </c>
      <c r="I25" s="181"/>
      <c r="J25" s="182"/>
      <c r="K25" s="182"/>
      <c r="L25" s="182"/>
      <c r="M25" s="182"/>
      <c r="N25" s="182"/>
      <c r="O25" s="57">
        <f t="shared" si="0"/>
        <v>0</v>
      </c>
    </row>
    <row r="26" spans="1:15" x14ac:dyDescent="0.25">
      <c r="A26" s="179" t="s">
        <v>81</v>
      </c>
      <c r="B26" s="179"/>
      <c r="C26" s="180" t="s">
        <v>445</v>
      </c>
      <c r="D26" s="180"/>
      <c r="E26" s="180"/>
      <c r="F26" s="180"/>
      <c r="G26" s="42">
        <v>1</v>
      </c>
      <c r="H26" s="181" t="s">
        <v>422</v>
      </c>
      <c r="I26" s="181"/>
      <c r="J26" s="182"/>
      <c r="K26" s="182"/>
      <c r="L26" s="182"/>
      <c r="M26" s="182"/>
      <c r="N26" s="182"/>
      <c r="O26" s="57">
        <f t="shared" si="0"/>
        <v>0</v>
      </c>
    </row>
    <row r="27" spans="1:15" x14ac:dyDescent="0.25">
      <c r="A27" s="179" t="s">
        <v>83</v>
      </c>
      <c r="B27" s="179"/>
      <c r="C27" s="180" t="s">
        <v>446</v>
      </c>
      <c r="D27" s="180"/>
      <c r="E27" s="180"/>
      <c r="F27" s="180"/>
      <c r="G27" s="42">
        <v>1</v>
      </c>
      <c r="H27" s="181" t="s">
        <v>427</v>
      </c>
      <c r="I27" s="181"/>
      <c r="J27" s="182"/>
      <c r="K27" s="182"/>
      <c r="L27" s="182"/>
      <c r="M27" s="182"/>
      <c r="N27" s="182"/>
      <c r="O27" s="57">
        <f t="shared" si="0"/>
        <v>0</v>
      </c>
    </row>
    <row r="28" spans="1:15" x14ac:dyDescent="0.25">
      <c r="A28" s="179" t="s">
        <v>85</v>
      </c>
      <c r="B28" s="179"/>
      <c r="C28" s="180" t="s">
        <v>447</v>
      </c>
      <c r="D28" s="180"/>
      <c r="E28" s="180"/>
      <c r="F28" s="180"/>
      <c r="G28" s="42">
        <v>1</v>
      </c>
      <c r="H28" s="181" t="s">
        <v>422</v>
      </c>
      <c r="I28" s="181"/>
      <c r="J28" s="182"/>
      <c r="K28" s="182"/>
      <c r="L28" s="182"/>
      <c r="M28" s="182"/>
      <c r="N28" s="182"/>
      <c r="O28" s="57">
        <f t="shared" si="0"/>
        <v>0</v>
      </c>
    </row>
    <row r="29" spans="1:15" x14ac:dyDescent="0.25">
      <c r="A29" s="179" t="s">
        <v>87</v>
      </c>
      <c r="B29" s="179"/>
      <c r="C29" s="180" t="s">
        <v>448</v>
      </c>
      <c r="D29" s="180"/>
      <c r="E29" s="180"/>
      <c r="F29" s="180"/>
      <c r="G29" s="42">
        <v>1.5</v>
      </c>
      <c r="H29" s="181" t="s">
        <v>71</v>
      </c>
      <c r="I29" s="181"/>
      <c r="J29" s="182"/>
      <c r="K29" s="182"/>
      <c r="L29" s="182"/>
      <c r="M29" s="182"/>
      <c r="N29" s="182"/>
      <c r="O29" s="57">
        <f t="shared" si="0"/>
        <v>0</v>
      </c>
    </row>
    <row r="30" spans="1:15" x14ac:dyDescent="0.25">
      <c r="A30" s="179" t="s">
        <v>89</v>
      </c>
      <c r="B30" s="179"/>
      <c r="C30" s="180" t="s">
        <v>449</v>
      </c>
      <c r="D30" s="180"/>
      <c r="E30" s="180"/>
      <c r="F30" s="180"/>
      <c r="G30" s="42">
        <v>2</v>
      </c>
      <c r="H30" s="181" t="s">
        <v>422</v>
      </c>
      <c r="I30" s="181"/>
      <c r="J30" s="182"/>
      <c r="K30" s="182"/>
      <c r="L30" s="182"/>
      <c r="M30" s="182"/>
      <c r="N30" s="182"/>
      <c r="O30" s="57">
        <f t="shared" si="0"/>
        <v>0</v>
      </c>
    </row>
    <row r="31" spans="1:15" x14ac:dyDescent="0.25">
      <c r="A31" s="179" t="s">
        <v>91</v>
      </c>
      <c r="B31" s="179"/>
      <c r="C31" s="180" t="s">
        <v>450</v>
      </c>
      <c r="D31" s="180"/>
      <c r="E31" s="180"/>
      <c r="F31" s="180"/>
      <c r="G31" s="42">
        <v>1</v>
      </c>
      <c r="H31" s="181" t="s">
        <v>42</v>
      </c>
      <c r="I31" s="181"/>
      <c r="J31" s="182"/>
      <c r="K31" s="182"/>
      <c r="L31" s="182"/>
      <c r="M31" s="182"/>
      <c r="N31" s="182"/>
      <c r="O31" s="57">
        <f t="shared" si="0"/>
        <v>0</v>
      </c>
    </row>
    <row r="32" spans="1:15" x14ac:dyDescent="0.25">
      <c r="A32" s="179" t="s">
        <v>93</v>
      </c>
      <c r="B32" s="179"/>
      <c r="C32" s="180" t="s">
        <v>451</v>
      </c>
      <c r="D32" s="180"/>
      <c r="E32" s="180"/>
      <c r="F32" s="180"/>
      <c r="G32" s="42">
        <v>1</v>
      </c>
      <c r="H32" s="181" t="s">
        <v>42</v>
      </c>
      <c r="I32" s="181"/>
      <c r="J32" s="182"/>
      <c r="K32" s="182"/>
      <c r="L32" s="182"/>
      <c r="M32" s="182"/>
      <c r="N32" s="182"/>
      <c r="O32" s="57">
        <f t="shared" si="0"/>
        <v>0</v>
      </c>
    </row>
    <row r="33" spans="1:15" x14ac:dyDescent="0.25">
      <c r="A33" s="179" t="s">
        <v>95</v>
      </c>
      <c r="B33" s="179"/>
      <c r="C33" s="180" t="s">
        <v>452</v>
      </c>
      <c r="D33" s="180"/>
      <c r="E33" s="180"/>
      <c r="F33" s="180"/>
      <c r="G33" s="42">
        <v>1</v>
      </c>
      <c r="H33" s="181" t="s">
        <v>453</v>
      </c>
      <c r="I33" s="181"/>
      <c r="J33" s="182"/>
      <c r="K33" s="182"/>
      <c r="L33" s="182"/>
      <c r="M33" s="182"/>
      <c r="N33" s="182"/>
      <c r="O33" s="57">
        <f t="shared" si="0"/>
        <v>0</v>
      </c>
    </row>
    <row r="34" spans="1:15" x14ac:dyDescent="0.25">
      <c r="A34" s="179" t="s">
        <v>97</v>
      </c>
      <c r="B34" s="179"/>
      <c r="C34" s="180" t="s">
        <v>454</v>
      </c>
      <c r="D34" s="180"/>
      <c r="E34" s="180"/>
      <c r="F34" s="180"/>
      <c r="G34" s="42">
        <v>1</v>
      </c>
      <c r="H34" s="181" t="s">
        <v>455</v>
      </c>
      <c r="I34" s="181"/>
      <c r="J34" s="182"/>
      <c r="K34" s="182"/>
      <c r="L34" s="182"/>
      <c r="M34" s="182"/>
      <c r="N34" s="182"/>
      <c r="O34" s="57">
        <f t="shared" si="0"/>
        <v>0</v>
      </c>
    </row>
    <row r="35" spans="1:15" x14ac:dyDescent="0.25">
      <c r="A35" s="179" t="s">
        <v>99</v>
      </c>
      <c r="B35" s="179"/>
      <c r="C35" s="180" t="s">
        <v>456</v>
      </c>
      <c r="D35" s="180"/>
      <c r="E35" s="180"/>
      <c r="F35" s="180"/>
      <c r="G35" s="42">
        <v>1</v>
      </c>
      <c r="H35" s="181" t="s">
        <v>455</v>
      </c>
      <c r="I35" s="181"/>
      <c r="J35" s="182"/>
      <c r="K35" s="182"/>
      <c r="L35" s="182"/>
      <c r="M35" s="182"/>
      <c r="N35" s="182"/>
      <c r="O35" s="57">
        <f t="shared" si="0"/>
        <v>0</v>
      </c>
    </row>
    <row r="36" spans="1:15" x14ac:dyDescent="0.25">
      <c r="A36" s="179" t="s">
        <v>21</v>
      </c>
      <c r="B36" s="179"/>
      <c r="C36" s="179"/>
      <c r="D36" s="179"/>
      <c r="E36" s="179"/>
      <c r="F36" s="179"/>
      <c r="G36" s="179"/>
      <c r="H36" s="179"/>
      <c r="I36" s="179"/>
      <c r="J36" s="189"/>
      <c r="K36" s="189"/>
      <c r="L36" s="189"/>
      <c r="M36" s="189"/>
      <c r="N36" s="189"/>
      <c r="O36" s="189"/>
    </row>
    <row r="37" spans="1:15" x14ac:dyDescent="0.25">
      <c r="A37" s="177" t="s">
        <v>355</v>
      </c>
      <c r="B37" s="177"/>
      <c r="C37" s="177"/>
      <c r="D37" s="177"/>
      <c r="E37" s="177"/>
      <c r="F37" s="177"/>
      <c r="G37" s="177"/>
      <c r="H37" s="177"/>
      <c r="I37" s="177"/>
      <c r="J37" s="178">
        <f>SUM(O9:O35)</f>
        <v>0</v>
      </c>
      <c r="K37" s="178"/>
      <c r="L37" s="178"/>
      <c r="M37" s="178"/>
      <c r="N37" s="178"/>
      <c r="O37" s="178"/>
    </row>
  </sheetData>
  <mergeCells count="124">
    <mergeCell ref="C2:O2"/>
    <mergeCell ref="A8:B8"/>
    <mergeCell ref="C8:F8"/>
    <mergeCell ref="H8:I8"/>
    <mergeCell ref="J8:N8"/>
    <mergeCell ref="C5:H5"/>
    <mergeCell ref="A7:B7"/>
    <mergeCell ref="C7:F7"/>
    <mergeCell ref="H7:I7"/>
    <mergeCell ref="J7:N7"/>
    <mergeCell ref="A10:B10"/>
    <mergeCell ref="C10:F10"/>
    <mergeCell ref="H10:I10"/>
    <mergeCell ref="J10:N10"/>
    <mergeCell ref="A9:B9"/>
    <mergeCell ref="C9:F9"/>
    <mergeCell ref="H9:I9"/>
    <mergeCell ref="J9:N9"/>
    <mergeCell ref="A12:B12"/>
    <mergeCell ref="C12:F12"/>
    <mergeCell ref="H12:I12"/>
    <mergeCell ref="J12:N12"/>
    <mergeCell ref="A11:B11"/>
    <mergeCell ref="C11:F11"/>
    <mergeCell ref="H11:I11"/>
    <mergeCell ref="J11:N11"/>
    <mergeCell ref="A14:B14"/>
    <mergeCell ref="C14:F14"/>
    <mergeCell ref="H14:I14"/>
    <mergeCell ref="J14:N14"/>
    <mergeCell ref="A13:B13"/>
    <mergeCell ref="C13:F13"/>
    <mergeCell ref="H13:I13"/>
    <mergeCell ref="J13:N13"/>
    <mergeCell ref="A16:B16"/>
    <mergeCell ref="C16:F16"/>
    <mergeCell ref="H16:I16"/>
    <mergeCell ref="J16:N16"/>
    <mergeCell ref="A15:B15"/>
    <mergeCell ref="C15:F15"/>
    <mergeCell ref="H15:I15"/>
    <mergeCell ref="J15:N15"/>
    <mergeCell ref="A18:B18"/>
    <mergeCell ref="C18:F18"/>
    <mergeCell ref="H18:I18"/>
    <mergeCell ref="J18:N18"/>
    <mergeCell ref="A17:B17"/>
    <mergeCell ref="C17:F17"/>
    <mergeCell ref="H17:I17"/>
    <mergeCell ref="J17:N17"/>
    <mergeCell ref="A20:B20"/>
    <mergeCell ref="C20:F20"/>
    <mergeCell ref="H20:I20"/>
    <mergeCell ref="J20:N20"/>
    <mergeCell ref="A19:B19"/>
    <mergeCell ref="C19:F19"/>
    <mergeCell ref="H19:I19"/>
    <mergeCell ref="J19:N19"/>
    <mergeCell ref="A22:B22"/>
    <mergeCell ref="C22:F22"/>
    <mergeCell ref="H22:I22"/>
    <mergeCell ref="J22:N22"/>
    <mergeCell ref="A21:B21"/>
    <mergeCell ref="C21:F21"/>
    <mergeCell ref="H21:I21"/>
    <mergeCell ref="J21:N21"/>
    <mergeCell ref="A24:B24"/>
    <mergeCell ref="C24:F24"/>
    <mergeCell ref="H24:I24"/>
    <mergeCell ref="J24:N24"/>
    <mergeCell ref="A23:B23"/>
    <mergeCell ref="C23:F23"/>
    <mergeCell ref="H23:I23"/>
    <mergeCell ref="J23:N23"/>
    <mergeCell ref="A26:B26"/>
    <mergeCell ref="C26:F26"/>
    <mergeCell ref="H26:I26"/>
    <mergeCell ref="J26:N26"/>
    <mergeCell ref="A25:B25"/>
    <mergeCell ref="C25:F25"/>
    <mergeCell ref="H25:I25"/>
    <mergeCell ref="J25:N25"/>
    <mergeCell ref="A28:B28"/>
    <mergeCell ref="C28:F28"/>
    <mergeCell ref="H28:I28"/>
    <mergeCell ref="J28:N28"/>
    <mergeCell ref="A27:B27"/>
    <mergeCell ref="C27:F27"/>
    <mergeCell ref="H27:I27"/>
    <mergeCell ref="J27:N27"/>
    <mergeCell ref="H32:I32"/>
    <mergeCell ref="J32:N32"/>
    <mergeCell ref="A31:B31"/>
    <mergeCell ref="C31:F31"/>
    <mergeCell ref="H31:I31"/>
    <mergeCell ref="J31:N31"/>
    <mergeCell ref="A30:B30"/>
    <mergeCell ref="C30:F30"/>
    <mergeCell ref="H30:I30"/>
    <mergeCell ref="J30:N30"/>
    <mergeCell ref="A29:B29"/>
    <mergeCell ref="C29:F29"/>
    <mergeCell ref="H29:I29"/>
    <mergeCell ref="J29:N29"/>
    <mergeCell ref="D1:N1"/>
    <mergeCell ref="D3:I3"/>
    <mergeCell ref="A36:I36"/>
    <mergeCell ref="J36:O36"/>
    <mergeCell ref="A37:I37"/>
    <mergeCell ref="J37:O37"/>
    <mergeCell ref="A35:B35"/>
    <mergeCell ref="C35:F35"/>
    <mergeCell ref="H35:I35"/>
    <mergeCell ref="J35:N35"/>
    <mergeCell ref="A34:B34"/>
    <mergeCell ref="C34:F34"/>
    <mergeCell ref="H34:I34"/>
    <mergeCell ref="J34:N34"/>
    <mergeCell ref="A33:B33"/>
    <mergeCell ref="C33:F33"/>
    <mergeCell ref="H33:I33"/>
    <mergeCell ref="J33:N33"/>
    <mergeCell ref="A32:B32"/>
    <mergeCell ref="C32:F32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AC1A-4D0E-40DC-BA66-57E820A8D44E}">
  <dimension ref="A1:O35"/>
  <sheetViews>
    <sheetView topLeftCell="A19" workbookViewId="0">
      <selection activeCell="T32" sqref="T32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49.21875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20.6640625" style="36" customWidth="1"/>
    <col min="16" max="16384" width="8.88671875" style="36"/>
  </cols>
  <sheetData>
    <row r="1" spans="1:15" ht="15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40"/>
      <c r="K1" s="40"/>
      <c r="L1" s="40"/>
      <c r="M1" s="40"/>
      <c r="N1" s="40"/>
      <c r="O1" s="40"/>
    </row>
    <row r="2" spans="1:15" x14ac:dyDescent="0.25">
      <c r="B2" s="39" t="s">
        <v>21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15" customHeight="1" x14ac:dyDescent="0.25">
      <c r="C3" s="41"/>
      <c r="D3" s="184" t="s">
        <v>457</v>
      </c>
      <c r="E3" s="185"/>
      <c r="F3" s="185"/>
      <c r="G3" s="186"/>
      <c r="H3" s="41"/>
      <c r="I3" s="41"/>
      <c r="J3" s="41"/>
      <c r="K3" s="41"/>
      <c r="L3" s="41"/>
    </row>
    <row r="6" spans="1:15" ht="15" customHeight="1" x14ac:dyDescent="0.25">
      <c r="A6" s="183" t="s">
        <v>24</v>
      </c>
      <c r="B6" s="183"/>
      <c r="C6" s="183" t="s">
        <v>25</v>
      </c>
      <c r="D6" s="183"/>
      <c r="E6" s="183"/>
      <c r="F6" s="183"/>
      <c r="G6" s="37" t="s">
        <v>26</v>
      </c>
      <c r="H6" s="183" t="s">
        <v>27</v>
      </c>
      <c r="I6" s="183"/>
      <c r="J6" s="183" t="s">
        <v>28</v>
      </c>
      <c r="K6" s="183"/>
      <c r="L6" s="183"/>
      <c r="M6" s="183"/>
      <c r="N6" s="183"/>
      <c r="O6" s="55" t="s">
        <v>29</v>
      </c>
    </row>
    <row r="7" spans="1:15" x14ac:dyDescent="0.25">
      <c r="A7" s="179" t="s">
        <v>30</v>
      </c>
      <c r="B7" s="179"/>
      <c r="C7" s="180" t="s">
        <v>458</v>
      </c>
      <c r="D7" s="180"/>
      <c r="E7" s="180"/>
      <c r="F7" s="180"/>
      <c r="G7" s="42" t="s">
        <v>21</v>
      </c>
      <c r="H7" s="181" t="s">
        <v>21</v>
      </c>
      <c r="I7" s="181"/>
      <c r="J7" s="179"/>
      <c r="K7" s="179"/>
      <c r="L7" s="179"/>
      <c r="M7" s="179"/>
      <c r="N7" s="179"/>
      <c r="O7" s="56"/>
    </row>
    <row r="8" spans="1:15" x14ac:dyDescent="0.25">
      <c r="A8" s="179" t="s">
        <v>34</v>
      </c>
      <c r="B8" s="179"/>
      <c r="C8" s="180" t="s">
        <v>459</v>
      </c>
      <c r="D8" s="180"/>
      <c r="E8" s="180"/>
      <c r="F8" s="180"/>
      <c r="G8" s="42">
        <v>2</v>
      </c>
      <c r="H8" s="181" t="s">
        <v>42</v>
      </c>
      <c r="I8" s="181"/>
      <c r="J8" s="182"/>
      <c r="K8" s="182"/>
      <c r="L8" s="182"/>
      <c r="M8" s="182"/>
      <c r="N8" s="182"/>
      <c r="O8" s="57">
        <f>G8*J8</f>
        <v>0</v>
      </c>
    </row>
    <row r="9" spans="1:15" ht="19.2" customHeight="1" x14ac:dyDescent="0.25">
      <c r="A9" s="179" t="s">
        <v>37</v>
      </c>
      <c r="B9" s="179"/>
      <c r="C9" s="180" t="s">
        <v>460</v>
      </c>
      <c r="D9" s="180"/>
      <c r="E9" s="180"/>
      <c r="F9" s="180"/>
      <c r="G9" s="42">
        <v>3.5</v>
      </c>
      <c r="H9" s="181" t="s">
        <v>57</v>
      </c>
      <c r="I9" s="181"/>
      <c r="J9" s="182"/>
      <c r="K9" s="182"/>
      <c r="L9" s="182"/>
      <c r="M9" s="182"/>
      <c r="N9" s="182"/>
      <c r="O9" s="57">
        <f t="shared" ref="O9:O33" si="0">G9*J9</f>
        <v>0</v>
      </c>
    </row>
    <row r="10" spans="1:15" ht="38.4" customHeight="1" x14ac:dyDescent="0.25">
      <c r="A10" s="179" t="s">
        <v>40</v>
      </c>
      <c r="B10" s="179"/>
      <c r="C10" s="180" t="s">
        <v>461</v>
      </c>
      <c r="D10" s="180"/>
      <c r="E10" s="180"/>
      <c r="F10" s="180"/>
      <c r="G10" s="42">
        <v>2</v>
      </c>
      <c r="H10" s="181" t="s">
        <v>42</v>
      </c>
      <c r="I10" s="181"/>
      <c r="J10" s="182"/>
      <c r="K10" s="182"/>
      <c r="L10" s="182"/>
      <c r="M10" s="182"/>
      <c r="N10" s="182"/>
      <c r="O10" s="57">
        <f t="shared" si="0"/>
        <v>0</v>
      </c>
    </row>
    <row r="11" spans="1:15" ht="33" customHeight="1" x14ac:dyDescent="0.25">
      <c r="A11" s="179" t="s">
        <v>43</v>
      </c>
      <c r="B11" s="179"/>
      <c r="C11" s="180" t="s">
        <v>462</v>
      </c>
      <c r="D11" s="180"/>
      <c r="E11" s="180"/>
      <c r="F11" s="180"/>
      <c r="G11" s="42">
        <v>2</v>
      </c>
      <c r="H11" s="181" t="s">
        <v>42</v>
      </c>
      <c r="I11" s="181"/>
      <c r="J11" s="182"/>
      <c r="K11" s="182"/>
      <c r="L11" s="182"/>
      <c r="M11" s="182"/>
      <c r="N11" s="182"/>
      <c r="O11" s="57">
        <f t="shared" si="0"/>
        <v>0</v>
      </c>
    </row>
    <row r="12" spans="1:15" ht="43.8" customHeight="1" x14ac:dyDescent="0.25">
      <c r="A12" s="179" t="s">
        <v>49</v>
      </c>
      <c r="B12" s="179"/>
      <c r="C12" s="180" t="s">
        <v>463</v>
      </c>
      <c r="D12" s="180"/>
      <c r="E12" s="180"/>
      <c r="F12" s="180"/>
      <c r="G12" s="42">
        <v>1</v>
      </c>
      <c r="H12" s="181" t="s">
        <v>42</v>
      </c>
      <c r="I12" s="181"/>
      <c r="J12" s="182"/>
      <c r="K12" s="182"/>
      <c r="L12" s="182"/>
      <c r="M12" s="182"/>
      <c r="N12" s="182"/>
      <c r="O12" s="57">
        <f t="shared" si="0"/>
        <v>0</v>
      </c>
    </row>
    <row r="13" spans="1:15" ht="47.4" customHeight="1" x14ac:dyDescent="0.25">
      <c r="A13" s="179" t="s">
        <v>51</v>
      </c>
      <c r="B13" s="179"/>
      <c r="C13" s="180" t="s">
        <v>464</v>
      </c>
      <c r="D13" s="180"/>
      <c r="E13" s="180"/>
      <c r="F13" s="180"/>
      <c r="G13" s="42">
        <v>2</v>
      </c>
      <c r="H13" s="181" t="s">
        <v>42</v>
      </c>
      <c r="I13" s="181"/>
      <c r="J13" s="182"/>
      <c r="K13" s="182"/>
      <c r="L13" s="182"/>
      <c r="M13" s="182"/>
      <c r="N13" s="182"/>
      <c r="O13" s="57">
        <f t="shared" si="0"/>
        <v>0</v>
      </c>
    </row>
    <row r="14" spans="1:15" x14ac:dyDescent="0.25">
      <c r="A14" s="179" t="s">
        <v>53</v>
      </c>
      <c r="B14" s="179"/>
      <c r="C14" s="180" t="s">
        <v>465</v>
      </c>
      <c r="D14" s="180"/>
      <c r="E14" s="180"/>
      <c r="F14" s="180"/>
      <c r="G14" s="42">
        <v>2</v>
      </c>
      <c r="H14" s="181" t="s">
        <v>42</v>
      </c>
      <c r="I14" s="181"/>
      <c r="J14" s="182"/>
      <c r="K14" s="182"/>
      <c r="L14" s="182"/>
      <c r="M14" s="182"/>
      <c r="N14" s="182"/>
      <c r="O14" s="57">
        <f t="shared" si="0"/>
        <v>0</v>
      </c>
    </row>
    <row r="15" spans="1:15" x14ac:dyDescent="0.25">
      <c r="A15" s="179" t="s">
        <v>55</v>
      </c>
      <c r="B15" s="179"/>
      <c r="C15" s="180" t="s">
        <v>466</v>
      </c>
      <c r="D15" s="180"/>
      <c r="E15" s="180"/>
      <c r="F15" s="180"/>
      <c r="G15" s="42">
        <v>3</v>
      </c>
      <c r="H15" s="181" t="s">
        <v>42</v>
      </c>
      <c r="I15" s="181"/>
      <c r="J15" s="182"/>
      <c r="K15" s="182"/>
      <c r="L15" s="182"/>
      <c r="M15" s="182"/>
      <c r="N15" s="182"/>
      <c r="O15" s="57">
        <f t="shared" si="0"/>
        <v>0</v>
      </c>
    </row>
    <row r="16" spans="1:15" x14ac:dyDescent="0.25">
      <c r="A16" s="179" t="s">
        <v>58</v>
      </c>
      <c r="B16" s="179"/>
      <c r="C16" s="180" t="s">
        <v>467</v>
      </c>
      <c r="D16" s="180"/>
      <c r="E16" s="180"/>
      <c r="F16" s="180"/>
      <c r="G16" s="42">
        <v>9</v>
      </c>
      <c r="H16" s="181" t="s">
        <v>42</v>
      </c>
      <c r="I16" s="181"/>
      <c r="J16" s="182"/>
      <c r="K16" s="182"/>
      <c r="L16" s="182"/>
      <c r="M16" s="182"/>
      <c r="N16" s="182"/>
      <c r="O16" s="57">
        <f t="shared" si="0"/>
        <v>0</v>
      </c>
    </row>
    <row r="17" spans="1:15" x14ac:dyDescent="0.25">
      <c r="A17" s="179" t="s">
        <v>60</v>
      </c>
      <c r="B17" s="179"/>
      <c r="C17" s="180" t="s">
        <v>468</v>
      </c>
      <c r="D17" s="180"/>
      <c r="E17" s="180"/>
      <c r="F17" s="180"/>
      <c r="G17" s="42">
        <v>24</v>
      </c>
      <c r="H17" s="181" t="s">
        <v>71</v>
      </c>
      <c r="I17" s="181"/>
      <c r="J17" s="182"/>
      <c r="K17" s="182"/>
      <c r="L17" s="182"/>
      <c r="M17" s="182"/>
      <c r="N17" s="182"/>
      <c r="O17" s="57">
        <f t="shared" si="0"/>
        <v>0</v>
      </c>
    </row>
    <row r="18" spans="1:15" x14ac:dyDescent="0.25">
      <c r="A18" s="179" t="s">
        <v>62</v>
      </c>
      <c r="B18" s="179"/>
      <c r="C18" s="180" t="s">
        <v>469</v>
      </c>
      <c r="D18" s="180"/>
      <c r="E18" s="180"/>
      <c r="F18" s="180"/>
      <c r="G18" s="42">
        <v>414</v>
      </c>
      <c r="H18" s="181" t="s">
        <v>71</v>
      </c>
      <c r="I18" s="181"/>
      <c r="J18" s="182"/>
      <c r="K18" s="182"/>
      <c r="L18" s="182"/>
      <c r="M18" s="182"/>
      <c r="N18" s="182"/>
      <c r="O18" s="57">
        <f t="shared" si="0"/>
        <v>0</v>
      </c>
    </row>
    <row r="19" spans="1:15" x14ac:dyDescent="0.25">
      <c r="A19" s="179" t="s">
        <v>65</v>
      </c>
      <c r="B19" s="179"/>
      <c r="C19" s="180" t="s">
        <v>470</v>
      </c>
      <c r="D19" s="180"/>
      <c r="E19" s="180"/>
      <c r="F19" s="180"/>
      <c r="G19" s="42">
        <v>414</v>
      </c>
      <c r="H19" s="181" t="s">
        <v>71</v>
      </c>
      <c r="I19" s="181"/>
      <c r="J19" s="182"/>
      <c r="K19" s="182"/>
      <c r="L19" s="182"/>
      <c r="M19" s="182"/>
      <c r="N19" s="182"/>
      <c r="O19" s="57">
        <f t="shared" si="0"/>
        <v>0</v>
      </c>
    </row>
    <row r="20" spans="1:15" x14ac:dyDescent="0.25">
      <c r="A20" s="179" t="s">
        <v>69</v>
      </c>
      <c r="B20" s="179"/>
      <c r="C20" s="180" t="s">
        <v>471</v>
      </c>
      <c r="D20" s="180"/>
      <c r="E20" s="180"/>
      <c r="F20" s="180"/>
      <c r="G20" s="42">
        <v>24</v>
      </c>
      <c r="H20" s="181" t="s">
        <v>71</v>
      </c>
      <c r="I20" s="181"/>
      <c r="J20" s="182"/>
      <c r="K20" s="182"/>
      <c r="L20" s="182"/>
      <c r="M20" s="182"/>
      <c r="N20" s="182"/>
      <c r="O20" s="57">
        <f t="shared" si="0"/>
        <v>0</v>
      </c>
    </row>
    <row r="21" spans="1:15" x14ac:dyDescent="0.25">
      <c r="A21" s="179" t="s">
        <v>72</v>
      </c>
      <c r="B21" s="179"/>
      <c r="C21" s="180" t="s">
        <v>472</v>
      </c>
      <c r="D21" s="180"/>
      <c r="E21" s="180"/>
      <c r="F21" s="180"/>
      <c r="G21" s="42">
        <v>484</v>
      </c>
      <c r="H21" s="181" t="s">
        <v>71</v>
      </c>
      <c r="I21" s="181"/>
      <c r="J21" s="182"/>
      <c r="K21" s="182"/>
      <c r="L21" s="182"/>
      <c r="M21" s="182"/>
      <c r="N21" s="182"/>
      <c r="O21" s="57">
        <f t="shared" si="0"/>
        <v>0</v>
      </c>
    </row>
    <row r="22" spans="1:15" ht="33" customHeight="1" x14ac:dyDescent="0.25">
      <c r="A22" s="193" t="s">
        <v>76</v>
      </c>
      <c r="B22" s="194"/>
      <c r="C22" s="198" t="s">
        <v>473</v>
      </c>
      <c r="D22" s="199"/>
      <c r="E22" s="199"/>
      <c r="F22" s="200"/>
      <c r="G22" s="43">
        <v>3</v>
      </c>
      <c r="H22" s="193" t="s">
        <v>42</v>
      </c>
      <c r="I22" s="194"/>
      <c r="J22" s="195"/>
      <c r="K22" s="196"/>
      <c r="L22" s="196"/>
      <c r="M22" s="196"/>
      <c r="N22" s="197"/>
      <c r="O22" s="57">
        <f t="shared" si="0"/>
        <v>0</v>
      </c>
    </row>
    <row r="23" spans="1:15" x14ac:dyDescent="0.25">
      <c r="A23" s="179" t="s">
        <v>78</v>
      </c>
      <c r="B23" s="179"/>
      <c r="C23" s="180" t="s">
        <v>474</v>
      </c>
      <c r="D23" s="180"/>
      <c r="E23" s="180"/>
      <c r="F23" s="180"/>
      <c r="G23" s="42">
        <v>414</v>
      </c>
      <c r="H23" s="181" t="s">
        <v>71</v>
      </c>
      <c r="I23" s="181"/>
      <c r="J23" s="182"/>
      <c r="K23" s="182"/>
      <c r="L23" s="182"/>
      <c r="M23" s="182"/>
      <c r="N23" s="182"/>
      <c r="O23" s="57">
        <f t="shared" si="0"/>
        <v>0</v>
      </c>
    </row>
    <row r="24" spans="1:15" x14ac:dyDescent="0.25">
      <c r="A24" s="179" t="s">
        <v>81</v>
      </c>
      <c r="B24" s="179"/>
      <c r="C24" s="180" t="s">
        <v>475</v>
      </c>
      <c r="D24" s="180"/>
      <c r="E24" s="180"/>
      <c r="F24" s="180"/>
      <c r="G24" s="42">
        <v>414</v>
      </c>
      <c r="H24" s="181" t="s">
        <v>71</v>
      </c>
      <c r="I24" s="181"/>
      <c r="J24" s="182"/>
      <c r="K24" s="182"/>
      <c r="L24" s="182"/>
      <c r="M24" s="182"/>
      <c r="N24" s="182"/>
      <c r="O24" s="57">
        <f t="shared" si="0"/>
        <v>0</v>
      </c>
    </row>
    <row r="25" spans="1:15" ht="20.399999999999999" customHeight="1" x14ac:dyDescent="0.25">
      <c r="A25" s="179" t="s">
        <v>83</v>
      </c>
      <c r="B25" s="179"/>
      <c r="C25" s="180" t="s">
        <v>476</v>
      </c>
      <c r="D25" s="180"/>
      <c r="E25" s="180"/>
      <c r="F25" s="180"/>
      <c r="G25" s="42">
        <v>108</v>
      </c>
      <c r="H25" s="181" t="s">
        <v>71</v>
      </c>
      <c r="I25" s="181"/>
      <c r="J25" s="182"/>
      <c r="K25" s="182"/>
      <c r="L25" s="182"/>
      <c r="M25" s="182"/>
      <c r="N25" s="182"/>
      <c r="O25" s="57">
        <f t="shared" si="0"/>
        <v>0</v>
      </c>
    </row>
    <row r="26" spans="1:15" x14ac:dyDescent="0.25">
      <c r="A26" s="179" t="s">
        <v>85</v>
      </c>
      <c r="B26" s="179"/>
      <c r="C26" s="180" t="s">
        <v>477</v>
      </c>
      <c r="D26" s="180"/>
      <c r="E26" s="180"/>
      <c r="F26" s="180"/>
      <c r="G26" s="42">
        <v>12</v>
      </c>
      <c r="H26" s="181" t="s">
        <v>42</v>
      </c>
      <c r="I26" s="181"/>
      <c r="J26" s="182"/>
      <c r="K26" s="182"/>
      <c r="L26" s="182"/>
      <c r="M26" s="182"/>
      <c r="N26" s="182"/>
      <c r="O26" s="57">
        <f t="shared" si="0"/>
        <v>0</v>
      </c>
    </row>
    <row r="27" spans="1:15" x14ac:dyDescent="0.25">
      <c r="A27" s="179" t="s">
        <v>87</v>
      </c>
      <c r="B27" s="179"/>
      <c r="C27" s="180" t="s">
        <v>478</v>
      </c>
      <c r="D27" s="180"/>
      <c r="E27" s="180"/>
      <c r="F27" s="180"/>
      <c r="G27" s="42">
        <v>80</v>
      </c>
      <c r="H27" s="181" t="s">
        <v>71</v>
      </c>
      <c r="I27" s="181"/>
      <c r="J27" s="182"/>
      <c r="K27" s="182"/>
      <c r="L27" s="182"/>
      <c r="M27" s="182"/>
      <c r="N27" s="182"/>
      <c r="O27" s="57">
        <f t="shared" si="0"/>
        <v>0</v>
      </c>
    </row>
    <row r="28" spans="1:15" x14ac:dyDescent="0.25">
      <c r="A28" s="179" t="s">
        <v>89</v>
      </c>
      <c r="B28" s="179"/>
      <c r="C28" s="180" t="s">
        <v>479</v>
      </c>
      <c r="D28" s="180"/>
      <c r="E28" s="180"/>
      <c r="F28" s="180"/>
      <c r="G28" s="42">
        <v>80</v>
      </c>
      <c r="H28" s="181" t="s">
        <v>71</v>
      </c>
      <c r="I28" s="181"/>
      <c r="J28" s="182"/>
      <c r="K28" s="182"/>
      <c r="L28" s="182"/>
      <c r="M28" s="182"/>
      <c r="N28" s="182"/>
      <c r="O28" s="57">
        <f t="shared" si="0"/>
        <v>0</v>
      </c>
    </row>
    <row r="29" spans="1:15" x14ac:dyDescent="0.25">
      <c r="A29" s="179" t="s">
        <v>91</v>
      </c>
      <c r="B29" s="179"/>
      <c r="C29" s="180" t="s">
        <v>480</v>
      </c>
      <c r="D29" s="180"/>
      <c r="E29" s="180"/>
      <c r="F29" s="180"/>
      <c r="G29" s="42">
        <v>9</v>
      </c>
      <c r="H29" s="181" t="s">
        <v>42</v>
      </c>
      <c r="I29" s="181"/>
      <c r="J29" s="182"/>
      <c r="K29" s="182"/>
      <c r="L29" s="182"/>
      <c r="M29" s="182"/>
      <c r="N29" s="182"/>
      <c r="O29" s="57">
        <f t="shared" si="0"/>
        <v>0</v>
      </c>
    </row>
    <row r="30" spans="1:15" x14ac:dyDescent="0.25">
      <c r="A30" s="179" t="s">
        <v>93</v>
      </c>
      <c r="B30" s="179"/>
      <c r="C30" s="180" t="s">
        <v>481</v>
      </c>
      <c r="D30" s="180"/>
      <c r="E30" s="180"/>
      <c r="F30" s="180"/>
      <c r="G30" s="42">
        <v>12</v>
      </c>
      <c r="H30" s="181" t="s">
        <v>482</v>
      </c>
      <c r="I30" s="181"/>
      <c r="J30" s="182"/>
      <c r="K30" s="182"/>
      <c r="L30" s="182"/>
      <c r="M30" s="182"/>
      <c r="N30" s="182"/>
      <c r="O30" s="57">
        <f t="shared" si="0"/>
        <v>0</v>
      </c>
    </row>
    <row r="31" spans="1:15" x14ac:dyDescent="0.25">
      <c r="A31" s="179" t="s">
        <v>95</v>
      </c>
      <c r="B31" s="179"/>
      <c r="C31" s="180" t="s">
        <v>483</v>
      </c>
      <c r="D31" s="180"/>
      <c r="E31" s="180"/>
      <c r="F31" s="180"/>
      <c r="G31" s="42">
        <v>18</v>
      </c>
      <c r="H31" s="181" t="s">
        <v>127</v>
      </c>
      <c r="I31" s="181"/>
      <c r="J31" s="182"/>
      <c r="K31" s="182"/>
      <c r="L31" s="182"/>
      <c r="M31" s="182"/>
      <c r="N31" s="182"/>
      <c r="O31" s="57">
        <f t="shared" si="0"/>
        <v>0</v>
      </c>
    </row>
    <row r="32" spans="1:15" x14ac:dyDescent="0.25">
      <c r="A32" s="179" t="s">
        <v>97</v>
      </c>
      <c r="B32" s="179"/>
      <c r="C32" s="180" t="s">
        <v>484</v>
      </c>
      <c r="D32" s="180"/>
      <c r="E32" s="180"/>
      <c r="F32" s="180"/>
      <c r="G32" s="42">
        <v>0.2</v>
      </c>
      <c r="H32" s="181" t="s">
        <v>485</v>
      </c>
      <c r="I32" s="181"/>
      <c r="J32" s="182"/>
      <c r="K32" s="182"/>
      <c r="L32" s="182"/>
      <c r="M32" s="182"/>
      <c r="N32" s="182"/>
      <c r="O32" s="57">
        <f t="shared" si="0"/>
        <v>0</v>
      </c>
    </row>
    <row r="33" spans="1:15" x14ac:dyDescent="0.25">
      <c r="A33" s="179" t="s">
        <v>99</v>
      </c>
      <c r="B33" s="179"/>
      <c r="C33" s="180" t="s">
        <v>486</v>
      </c>
      <c r="D33" s="180"/>
      <c r="E33" s="180"/>
      <c r="F33" s="180"/>
      <c r="G33" s="42">
        <v>33.119999999999997</v>
      </c>
      <c r="H33" s="181" t="s">
        <v>57</v>
      </c>
      <c r="I33" s="181"/>
      <c r="J33" s="182"/>
      <c r="K33" s="182"/>
      <c r="L33" s="182"/>
      <c r="M33" s="182"/>
      <c r="N33" s="182"/>
      <c r="O33" s="57">
        <f t="shared" si="0"/>
        <v>0</v>
      </c>
    </row>
    <row r="34" spans="1:15" x14ac:dyDescent="0.25">
      <c r="A34" s="179" t="s">
        <v>21</v>
      </c>
      <c r="B34" s="179"/>
      <c r="C34" s="179"/>
      <c r="D34" s="179"/>
      <c r="E34" s="179"/>
      <c r="F34" s="179"/>
      <c r="G34" s="179"/>
      <c r="H34" s="179"/>
      <c r="I34" s="179"/>
      <c r="J34" s="189"/>
      <c r="K34" s="189"/>
      <c r="L34" s="189"/>
      <c r="M34" s="189"/>
      <c r="N34" s="189"/>
      <c r="O34" s="189"/>
    </row>
    <row r="35" spans="1:15" x14ac:dyDescent="0.25">
      <c r="A35" s="191" t="s">
        <v>355</v>
      </c>
      <c r="B35" s="191"/>
      <c r="C35" s="191"/>
      <c r="D35" s="191"/>
      <c r="E35" s="191"/>
      <c r="F35" s="191"/>
      <c r="G35" s="191"/>
      <c r="H35" s="191"/>
      <c r="I35" s="191"/>
      <c r="J35" s="192">
        <f>SUM(O8:O33)</f>
        <v>0</v>
      </c>
      <c r="K35" s="192"/>
      <c r="L35" s="192"/>
      <c r="M35" s="192"/>
      <c r="N35" s="192"/>
      <c r="O35" s="192"/>
    </row>
  </sheetData>
  <mergeCells count="119">
    <mergeCell ref="C2:O2"/>
    <mergeCell ref="D3:G3"/>
    <mergeCell ref="D1:I1"/>
    <mergeCell ref="C22:F22"/>
    <mergeCell ref="A7:B7"/>
    <mergeCell ref="C7:F7"/>
    <mergeCell ref="H7:I7"/>
    <mergeCell ref="J7:N7"/>
    <mergeCell ref="A6:B6"/>
    <mergeCell ref="C6:F6"/>
    <mergeCell ref="H6:I6"/>
    <mergeCell ref="J6:N6"/>
    <mergeCell ref="A9:B9"/>
    <mergeCell ref="C9:F9"/>
    <mergeCell ref="H9:I9"/>
    <mergeCell ref="J9:N9"/>
    <mergeCell ref="A8:B8"/>
    <mergeCell ref="C8:F8"/>
    <mergeCell ref="H8:I8"/>
    <mergeCell ref="J8:N8"/>
    <mergeCell ref="A11:B11"/>
    <mergeCell ref="C11:F11"/>
    <mergeCell ref="H11:I11"/>
    <mergeCell ref="J11:N11"/>
    <mergeCell ref="A10:B10"/>
    <mergeCell ref="C10:F10"/>
    <mergeCell ref="H10:I10"/>
    <mergeCell ref="J10:N10"/>
    <mergeCell ref="A13:B13"/>
    <mergeCell ref="C13:F13"/>
    <mergeCell ref="H13:I13"/>
    <mergeCell ref="J13:N13"/>
    <mergeCell ref="A12:B12"/>
    <mergeCell ref="C12:F12"/>
    <mergeCell ref="H12:I12"/>
    <mergeCell ref="J12:N12"/>
    <mergeCell ref="A15:B15"/>
    <mergeCell ref="C15:F15"/>
    <mergeCell ref="H15:I15"/>
    <mergeCell ref="J15:N15"/>
    <mergeCell ref="A14:B14"/>
    <mergeCell ref="C14:F14"/>
    <mergeCell ref="H14:I14"/>
    <mergeCell ref="J14:N14"/>
    <mergeCell ref="A17:B17"/>
    <mergeCell ref="C17:F17"/>
    <mergeCell ref="H17:I17"/>
    <mergeCell ref="J17:N17"/>
    <mergeCell ref="A16:B16"/>
    <mergeCell ref="C16:F16"/>
    <mergeCell ref="H16:I16"/>
    <mergeCell ref="J16:N16"/>
    <mergeCell ref="A19:B19"/>
    <mergeCell ref="C19:F19"/>
    <mergeCell ref="H19:I19"/>
    <mergeCell ref="J19:N19"/>
    <mergeCell ref="A18:B18"/>
    <mergeCell ref="C18:F18"/>
    <mergeCell ref="H18:I18"/>
    <mergeCell ref="J18:N18"/>
    <mergeCell ref="A21:B21"/>
    <mergeCell ref="C21:F21"/>
    <mergeCell ref="H21:I21"/>
    <mergeCell ref="J21:N21"/>
    <mergeCell ref="A20:B20"/>
    <mergeCell ref="C20:F20"/>
    <mergeCell ref="H20:I20"/>
    <mergeCell ref="J20:N20"/>
    <mergeCell ref="A23:B23"/>
    <mergeCell ref="C23:F23"/>
    <mergeCell ref="H23:I23"/>
    <mergeCell ref="J23:N23"/>
    <mergeCell ref="A22:B22"/>
    <mergeCell ref="H22:I22"/>
    <mergeCell ref="J22:N22"/>
    <mergeCell ref="A25:B25"/>
    <mergeCell ref="C25:F25"/>
    <mergeCell ref="H25:I25"/>
    <mergeCell ref="J25:N25"/>
    <mergeCell ref="A24:B24"/>
    <mergeCell ref="C24:F24"/>
    <mergeCell ref="H24:I24"/>
    <mergeCell ref="J24:N24"/>
    <mergeCell ref="A27:B27"/>
    <mergeCell ref="C27:F27"/>
    <mergeCell ref="H27:I27"/>
    <mergeCell ref="J27:N27"/>
    <mergeCell ref="A26:B26"/>
    <mergeCell ref="C26:F26"/>
    <mergeCell ref="H26:I26"/>
    <mergeCell ref="J26:N26"/>
    <mergeCell ref="A29:B29"/>
    <mergeCell ref="C29:F29"/>
    <mergeCell ref="H29:I29"/>
    <mergeCell ref="J29:N29"/>
    <mergeCell ref="A28:B28"/>
    <mergeCell ref="C28:F28"/>
    <mergeCell ref="H28:I28"/>
    <mergeCell ref="J28:N28"/>
    <mergeCell ref="A31:B31"/>
    <mergeCell ref="C31:F31"/>
    <mergeCell ref="H31:I31"/>
    <mergeCell ref="J31:N31"/>
    <mergeCell ref="A30:B30"/>
    <mergeCell ref="C30:F30"/>
    <mergeCell ref="H30:I30"/>
    <mergeCell ref="J30:N30"/>
    <mergeCell ref="A34:I34"/>
    <mergeCell ref="J34:O34"/>
    <mergeCell ref="A35:I35"/>
    <mergeCell ref="J35:O35"/>
    <mergeCell ref="A33:B33"/>
    <mergeCell ref="C33:F33"/>
    <mergeCell ref="H33:I33"/>
    <mergeCell ref="J33:N33"/>
    <mergeCell ref="A32:B32"/>
    <mergeCell ref="C32:F32"/>
    <mergeCell ref="H32:I32"/>
    <mergeCell ref="J32:N32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B995-F90F-43B5-B9FE-09575AEC2E10}">
  <dimension ref="A1:O44"/>
  <sheetViews>
    <sheetView topLeftCell="A26" workbookViewId="0">
      <selection activeCell="Q38" sqref="Q38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54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22.21875" style="36" customWidth="1"/>
    <col min="16" max="16384" width="8.88671875" style="36"/>
  </cols>
  <sheetData>
    <row r="1" spans="1:15" ht="15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187"/>
      <c r="K1" s="187"/>
      <c r="L1" s="40"/>
      <c r="M1" s="40"/>
      <c r="N1" s="40"/>
      <c r="O1" s="40"/>
    </row>
    <row r="2" spans="1:15" x14ac:dyDescent="0.25">
      <c r="B2" s="39" t="s">
        <v>21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15" customHeight="1" x14ac:dyDescent="0.25">
      <c r="C3" s="41"/>
      <c r="D3" s="184" t="s">
        <v>487</v>
      </c>
      <c r="E3" s="185"/>
      <c r="F3" s="185"/>
      <c r="G3" s="185"/>
      <c r="H3" s="185"/>
      <c r="I3" s="185"/>
      <c r="J3" s="185"/>
      <c r="K3" s="186"/>
      <c r="L3" s="41"/>
    </row>
    <row r="6" spans="1:15" ht="15" customHeight="1" x14ac:dyDescent="0.25">
      <c r="A6" s="183" t="s">
        <v>24</v>
      </c>
      <c r="B6" s="183"/>
      <c r="C6" s="183" t="s">
        <v>25</v>
      </c>
      <c r="D6" s="183"/>
      <c r="E6" s="183"/>
      <c r="F6" s="183"/>
      <c r="G6" s="37" t="s">
        <v>26</v>
      </c>
      <c r="H6" s="183" t="s">
        <v>27</v>
      </c>
      <c r="I6" s="183"/>
      <c r="J6" s="183" t="s">
        <v>28</v>
      </c>
      <c r="K6" s="183"/>
      <c r="L6" s="183"/>
      <c r="M6" s="183"/>
      <c r="N6" s="183"/>
      <c r="O6" s="55" t="s">
        <v>29</v>
      </c>
    </row>
    <row r="7" spans="1:15" x14ac:dyDescent="0.25">
      <c r="A7" s="179" t="s">
        <v>30</v>
      </c>
      <c r="B7" s="179"/>
      <c r="C7" s="180" t="s">
        <v>488</v>
      </c>
      <c r="D7" s="180"/>
      <c r="E7" s="180"/>
      <c r="F7" s="180"/>
      <c r="G7" s="42" t="s">
        <v>21</v>
      </c>
      <c r="H7" s="181" t="s">
        <v>21</v>
      </c>
      <c r="I7" s="181"/>
      <c r="J7" s="179"/>
      <c r="K7" s="179"/>
      <c r="L7" s="179"/>
      <c r="M7" s="179"/>
      <c r="N7" s="179"/>
      <c r="O7" s="56"/>
    </row>
    <row r="8" spans="1:15" x14ac:dyDescent="0.25">
      <c r="A8" s="179" t="s">
        <v>34</v>
      </c>
      <c r="B8" s="179"/>
      <c r="C8" s="180" t="s">
        <v>489</v>
      </c>
      <c r="D8" s="180"/>
      <c r="E8" s="180"/>
      <c r="F8" s="180"/>
      <c r="G8" s="42">
        <v>1</v>
      </c>
      <c r="H8" s="181" t="s">
        <v>42</v>
      </c>
      <c r="I8" s="181"/>
      <c r="J8" s="182"/>
      <c r="K8" s="182"/>
      <c r="L8" s="182"/>
      <c r="M8" s="182"/>
      <c r="N8" s="182"/>
      <c r="O8" s="57">
        <f>G8*J8</f>
        <v>0</v>
      </c>
    </row>
    <row r="9" spans="1:15" ht="34.799999999999997" customHeight="1" x14ac:dyDescent="0.25">
      <c r="A9" s="172" t="s">
        <v>37</v>
      </c>
      <c r="B9" s="172"/>
      <c r="C9" s="173" t="s">
        <v>490</v>
      </c>
      <c r="D9" s="173"/>
      <c r="E9" s="173"/>
      <c r="F9" s="173"/>
      <c r="G9" s="38">
        <v>1</v>
      </c>
      <c r="H9" s="174" t="s">
        <v>42</v>
      </c>
      <c r="I9" s="174"/>
      <c r="J9" s="175"/>
      <c r="K9" s="175"/>
      <c r="L9" s="175"/>
      <c r="M9" s="175"/>
      <c r="N9" s="175"/>
      <c r="O9" s="57">
        <f t="shared" ref="O9:O42" si="0">G9*J9</f>
        <v>0</v>
      </c>
    </row>
    <row r="10" spans="1:15" ht="34.799999999999997" customHeight="1" x14ac:dyDescent="0.25">
      <c r="A10" s="172" t="s">
        <v>40</v>
      </c>
      <c r="B10" s="172"/>
      <c r="C10" s="173" t="s">
        <v>491</v>
      </c>
      <c r="D10" s="173"/>
      <c r="E10" s="173"/>
      <c r="F10" s="173"/>
      <c r="G10" s="38">
        <v>4</v>
      </c>
      <c r="H10" s="174" t="s">
        <v>42</v>
      </c>
      <c r="I10" s="174"/>
      <c r="J10" s="175"/>
      <c r="K10" s="175"/>
      <c r="L10" s="175"/>
      <c r="M10" s="175"/>
      <c r="N10" s="175"/>
      <c r="O10" s="57">
        <f t="shared" si="0"/>
        <v>0</v>
      </c>
    </row>
    <row r="11" spans="1:15" x14ac:dyDescent="0.25">
      <c r="A11" s="172" t="s">
        <v>43</v>
      </c>
      <c r="B11" s="172"/>
      <c r="C11" s="173" t="s">
        <v>492</v>
      </c>
      <c r="D11" s="173"/>
      <c r="E11" s="173"/>
      <c r="F11" s="173"/>
      <c r="G11" s="38">
        <v>1</v>
      </c>
      <c r="H11" s="174" t="s">
        <v>127</v>
      </c>
      <c r="I11" s="174"/>
      <c r="J11" s="175"/>
      <c r="K11" s="175"/>
      <c r="L11" s="175"/>
      <c r="M11" s="175"/>
      <c r="N11" s="175"/>
      <c r="O11" s="57">
        <f t="shared" si="0"/>
        <v>0</v>
      </c>
    </row>
    <row r="12" spans="1:15" x14ac:dyDescent="0.25">
      <c r="A12" s="172" t="s">
        <v>49</v>
      </c>
      <c r="B12" s="172"/>
      <c r="C12" s="173" t="s">
        <v>493</v>
      </c>
      <c r="D12" s="173"/>
      <c r="E12" s="173"/>
      <c r="F12" s="173"/>
      <c r="G12" s="38">
        <v>4</v>
      </c>
      <c r="H12" s="174" t="s">
        <v>127</v>
      </c>
      <c r="I12" s="174"/>
      <c r="J12" s="175"/>
      <c r="K12" s="175"/>
      <c r="L12" s="175"/>
      <c r="M12" s="175"/>
      <c r="N12" s="175"/>
      <c r="O12" s="57">
        <f t="shared" si="0"/>
        <v>0</v>
      </c>
    </row>
    <row r="13" spans="1:15" x14ac:dyDescent="0.25">
      <c r="A13" s="172" t="s">
        <v>51</v>
      </c>
      <c r="B13" s="172"/>
      <c r="C13" s="173" t="s">
        <v>494</v>
      </c>
      <c r="D13" s="173"/>
      <c r="E13" s="173"/>
      <c r="F13" s="173"/>
      <c r="G13" s="38">
        <v>5</v>
      </c>
      <c r="H13" s="174" t="s">
        <v>42</v>
      </c>
      <c r="I13" s="174"/>
      <c r="J13" s="175"/>
      <c r="K13" s="175"/>
      <c r="L13" s="175"/>
      <c r="M13" s="175"/>
      <c r="N13" s="175"/>
      <c r="O13" s="57">
        <f t="shared" si="0"/>
        <v>0</v>
      </c>
    </row>
    <row r="14" spans="1:15" x14ac:dyDescent="0.25">
      <c r="A14" s="172" t="s">
        <v>53</v>
      </c>
      <c r="B14" s="172"/>
      <c r="C14" s="173" t="s">
        <v>495</v>
      </c>
      <c r="D14" s="173"/>
      <c r="E14" s="173"/>
      <c r="F14" s="173"/>
      <c r="G14" s="38">
        <v>5</v>
      </c>
      <c r="H14" s="174" t="s">
        <v>42</v>
      </c>
      <c r="I14" s="174"/>
      <c r="J14" s="175"/>
      <c r="K14" s="175"/>
      <c r="L14" s="175"/>
      <c r="M14" s="175"/>
      <c r="N14" s="175"/>
      <c r="O14" s="57">
        <f t="shared" si="0"/>
        <v>0</v>
      </c>
    </row>
    <row r="15" spans="1:15" x14ac:dyDescent="0.25">
      <c r="A15" s="172" t="s">
        <v>55</v>
      </c>
      <c r="B15" s="172"/>
      <c r="C15" s="173" t="s">
        <v>496</v>
      </c>
      <c r="D15" s="173"/>
      <c r="E15" s="173"/>
      <c r="F15" s="173"/>
      <c r="G15" s="38">
        <v>3</v>
      </c>
      <c r="H15" s="174" t="s">
        <v>42</v>
      </c>
      <c r="I15" s="174"/>
      <c r="J15" s="175"/>
      <c r="K15" s="175"/>
      <c r="L15" s="175"/>
      <c r="M15" s="175"/>
      <c r="N15" s="175"/>
      <c r="O15" s="57">
        <f t="shared" si="0"/>
        <v>0</v>
      </c>
    </row>
    <row r="16" spans="1:15" x14ac:dyDescent="0.25">
      <c r="A16" s="172" t="s">
        <v>58</v>
      </c>
      <c r="B16" s="172"/>
      <c r="C16" s="173" t="s">
        <v>497</v>
      </c>
      <c r="D16" s="173"/>
      <c r="E16" s="173"/>
      <c r="F16" s="173"/>
      <c r="G16" s="38">
        <v>2</v>
      </c>
      <c r="H16" s="174" t="s">
        <v>42</v>
      </c>
      <c r="I16" s="174"/>
      <c r="J16" s="175"/>
      <c r="K16" s="175"/>
      <c r="L16" s="175"/>
      <c r="M16" s="175"/>
      <c r="N16" s="175"/>
      <c r="O16" s="57">
        <f t="shared" si="0"/>
        <v>0</v>
      </c>
    </row>
    <row r="17" spans="1:15" x14ac:dyDescent="0.25">
      <c r="A17" s="172" t="s">
        <v>60</v>
      </c>
      <c r="B17" s="172"/>
      <c r="C17" s="173" t="s">
        <v>498</v>
      </c>
      <c r="D17" s="173"/>
      <c r="E17" s="173"/>
      <c r="F17" s="173"/>
      <c r="G17" s="38">
        <v>4</v>
      </c>
      <c r="H17" s="174" t="s">
        <v>42</v>
      </c>
      <c r="I17" s="174"/>
      <c r="J17" s="175"/>
      <c r="K17" s="175"/>
      <c r="L17" s="175"/>
      <c r="M17" s="175"/>
      <c r="N17" s="175"/>
      <c r="O17" s="57">
        <f t="shared" si="0"/>
        <v>0</v>
      </c>
    </row>
    <row r="18" spans="1:15" x14ac:dyDescent="0.25">
      <c r="A18" s="172" t="s">
        <v>62</v>
      </c>
      <c r="B18" s="172"/>
      <c r="C18" s="173" t="s">
        <v>499</v>
      </c>
      <c r="D18" s="173"/>
      <c r="E18" s="173"/>
      <c r="F18" s="173"/>
      <c r="G18" s="38">
        <v>3</v>
      </c>
      <c r="H18" s="174" t="s">
        <v>42</v>
      </c>
      <c r="I18" s="174"/>
      <c r="J18" s="175"/>
      <c r="K18" s="175"/>
      <c r="L18" s="175"/>
      <c r="M18" s="175"/>
      <c r="N18" s="175"/>
      <c r="O18" s="57">
        <f t="shared" si="0"/>
        <v>0</v>
      </c>
    </row>
    <row r="19" spans="1:15" x14ac:dyDescent="0.25">
      <c r="A19" s="172" t="s">
        <v>65</v>
      </c>
      <c r="B19" s="172"/>
      <c r="C19" s="173" t="s">
        <v>500</v>
      </c>
      <c r="D19" s="173"/>
      <c r="E19" s="173"/>
      <c r="F19" s="173"/>
      <c r="G19" s="38">
        <v>2</v>
      </c>
      <c r="H19" s="174" t="s">
        <v>42</v>
      </c>
      <c r="I19" s="174"/>
      <c r="J19" s="175"/>
      <c r="K19" s="175"/>
      <c r="L19" s="175"/>
      <c r="M19" s="175"/>
      <c r="N19" s="175"/>
      <c r="O19" s="57">
        <f t="shared" si="0"/>
        <v>0</v>
      </c>
    </row>
    <row r="20" spans="1:15" x14ac:dyDescent="0.25">
      <c r="A20" s="172" t="s">
        <v>69</v>
      </c>
      <c r="B20" s="172"/>
      <c r="C20" s="173" t="s">
        <v>501</v>
      </c>
      <c r="D20" s="173"/>
      <c r="E20" s="173"/>
      <c r="F20" s="173"/>
      <c r="G20" s="38">
        <v>1</v>
      </c>
      <c r="H20" s="174" t="s">
        <v>42</v>
      </c>
      <c r="I20" s="174"/>
      <c r="J20" s="175"/>
      <c r="K20" s="175"/>
      <c r="L20" s="175"/>
      <c r="M20" s="175"/>
      <c r="N20" s="175"/>
      <c r="O20" s="57">
        <f t="shared" si="0"/>
        <v>0</v>
      </c>
    </row>
    <row r="21" spans="1:15" x14ac:dyDescent="0.25">
      <c r="A21" s="172" t="s">
        <v>72</v>
      </c>
      <c r="B21" s="172"/>
      <c r="C21" s="173" t="s">
        <v>502</v>
      </c>
      <c r="D21" s="173"/>
      <c r="E21" s="173"/>
      <c r="F21" s="173"/>
      <c r="G21" s="38">
        <v>329</v>
      </c>
      <c r="H21" s="174" t="s">
        <v>71</v>
      </c>
      <c r="I21" s="174"/>
      <c r="J21" s="175"/>
      <c r="K21" s="175"/>
      <c r="L21" s="175"/>
      <c r="M21" s="175"/>
      <c r="N21" s="175"/>
      <c r="O21" s="57">
        <f t="shared" si="0"/>
        <v>0</v>
      </c>
    </row>
    <row r="22" spans="1:15" x14ac:dyDescent="0.25">
      <c r="A22" s="172" t="s">
        <v>76</v>
      </c>
      <c r="B22" s="172"/>
      <c r="C22" s="173" t="s">
        <v>503</v>
      </c>
      <c r="D22" s="173"/>
      <c r="E22" s="173"/>
      <c r="F22" s="173"/>
      <c r="G22" s="38">
        <v>150</v>
      </c>
      <c r="H22" s="174" t="s">
        <v>71</v>
      </c>
      <c r="I22" s="174"/>
      <c r="J22" s="175"/>
      <c r="K22" s="175"/>
      <c r="L22" s="175"/>
      <c r="M22" s="175"/>
      <c r="N22" s="175"/>
      <c r="O22" s="57">
        <f t="shared" si="0"/>
        <v>0</v>
      </c>
    </row>
    <row r="23" spans="1:15" x14ac:dyDescent="0.25">
      <c r="A23" s="172" t="s">
        <v>78</v>
      </c>
      <c r="B23" s="172"/>
      <c r="C23" s="173" t="s">
        <v>504</v>
      </c>
      <c r="D23" s="173"/>
      <c r="E23" s="173"/>
      <c r="F23" s="173"/>
      <c r="G23" s="38">
        <v>16</v>
      </c>
      <c r="H23" s="174" t="s">
        <v>71</v>
      </c>
      <c r="I23" s="174"/>
      <c r="J23" s="175"/>
      <c r="K23" s="175"/>
      <c r="L23" s="175"/>
      <c r="M23" s="175"/>
      <c r="N23" s="175"/>
      <c r="O23" s="57">
        <f t="shared" si="0"/>
        <v>0</v>
      </c>
    </row>
    <row r="24" spans="1:15" x14ac:dyDescent="0.25">
      <c r="A24" s="172" t="s">
        <v>81</v>
      </c>
      <c r="B24" s="172"/>
      <c r="C24" s="173" t="s">
        <v>505</v>
      </c>
      <c r="D24" s="173"/>
      <c r="E24" s="173"/>
      <c r="F24" s="173"/>
      <c r="G24" s="38">
        <v>163</v>
      </c>
      <c r="H24" s="174" t="s">
        <v>71</v>
      </c>
      <c r="I24" s="174"/>
      <c r="J24" s="175"/>
      <c r="K24" s="175"/>
      <c r="L24" s="175"/>
      <c r="M24" s="175"/>
      <c r="N24" s="175"/>
      <c r="O24" s="57">
        <f t="shared" si="0"/>
        <v>0</v>
      </c>
    </row>
    <row r="25" spans="1:15" x14ac:dyDescent="0.25">
      <c r="A25" s="172" t="s">
        <v>83</v>
      </c>
      <c r="B25" s="172"/>
      <c r="C25" s="173" t="s">
        <v>506</v>
      </c>
      <c r="D25" s="173"/>
      <c r="E25" s="173"/>
      <c r="F25" s="173"/>
      <c r="G25" s="38">
        <v>54</v>
      </c>
      <c r="H25" s="174" t="s">
        <v>71</v>
      </c>
      <c r="I25" s="174"/>
      <c r="J25" s="175"/>
      <c r="K25" s="175"/>
      <c r="L25" s="175"/>
      <c r="M25" s="175"/>
      <c r="N25" s="175"/>
      <c r="O25" s="57">
        <f t="shared" si="0"/>
        <v>0</v>
      </c>
    </row>
    <row r="26" spans="1:15" x14ac:dyDescent="0.25">
      <c r="A26" s="172" t="s">
        <v>85</v>
      </c>
      <c r="B26" s="172"/>
      <c r="C26" s="173" t="s">
        <v>507</v>
      </c>
      <c r="D26" s="173"/>
      <c r="E26" s="173"/>
      <c r="F26" s="173"/>
      <c r="G26" s="38">
        <v>54</v>
      </c>
      <c r="H26" s="174" t="s">
        <v>71</v>
      </c>
      <c r="I26" s="174"/>
      <c r="J26" s="175"/>
      <c r="K26" s="175"/>
      <c r="L26" s="175"/>
      <c r="M26" s="175"/>
      <c r="N26" s="175"/>
      <c r="O26" s="57">
        <f t="shared" si="0"/>
        <v>0</v>
      </c>
    </row>
    <row r="27" spans="1:15" x14ac:dyDescent="0.25">
      <c r="A27" s="172" t="s">
        <v>87</v>
      </c>
      <c r="B27" s="172"/>
      <c r="C27" s="173" t="s">
        <v>508</v>
      </c>
      <c r="D27" s="173"/>
      <c r="E27" s="173"/>
      <c r="F27" s="173"/>
      <c r="G27" s="38">
        <v>258</v>
      </c>
      <c r="H27" s="174" t="s">
        <v>71</v>
      </c>
      <c r="I27" s="174"/>
      <c r="J27" s="175"/>
      <c r="K27" s="175"/>
      <c r="L27" s="175"/>
      <c r="M27" s="175"/>
      <c r="N27" s="175"/>
      <c r="O27" s="57">
        <f t="shared" si="0"/>
        <v>0</v>
      </c>
    </row>
    <row r="28" spans="1:15" x14ac:dyDescent="0.25">
      <c r="A28" s="172" t="s">
        <v>89</v>
      </c>
      <c r="B28" s="172"/>
      <c r="C28" s="173" t="s">
        <v>509</v>
      </c>
      <c r="D28" s="173"/>
      <c r="E28" s="173"/>
      <c r="F28" s="173"/>
      <c r="G28" s="38">
        <v>4</v>
      </c>
      <c r="H28" s="174" t="s">
        <v>42</v>
      </c>
      <c r="I28" s="174"/>
      <c r="J28" s="175"/>
      <c r="K28" s="175"/>
      <c r="L28" s="175"/>
      <c r="M28" s="175"/>
      <c r="N28" s="175"/>
      <c r="O28" s="57">
        <f t="shared" si="0"/>
        <v>0</v>
      </c>
    </row>
    <row r="29" spans="1:15" x14ac:dyDescent="0.25">
      <c r="A29" s="172" t="s">
        <v>91</v>
      </c>
      <c r="B29" s="172"/>
      <c r="C29" s="173" t="s">
        <v>510</v>
      </c>
      <c r="D29" s="173"/>
      <c r="E29" s="173"/>
      <c r="F29" s="173"/>
      <c r="G29" s="38">
        <v>54</v>
      </c>
      <c r="H29" s="174" t="s">
        <v>71</v>
      </c>
      <c r="I29" s="174"/>
      <c r="J29" s="175"/>
      <c r="K29" s="175"/>
      <c r="L29" s="175"/>
      <c r="M29" s="175"/>
      <c r="N29" s="175"/>
      <c r="O29" s="57">
        <f t="shared" si="0"/>
        <v>0</v>
      </c>
    </row>
    <row r="30" spans="1:15" x14ac:dyDescent="0.25">
      <c r="A30" s="172" t="s">
        <v>93</v>
      </c>
      <c r="B30" s="172"/>
      <c r="C30" s="173" t="s">
        <v>511</v>
      </c>
      <c r="D30" s="173"/>
      <c r="E30" s="173"/>
      <c r="F30" s="173"/>
      <c r="G30" s="38">
        <v>4</v>
      </c>
      <c r="H30" s="174" t="s">
        <v>42</v>
      </c>
      <c r="I30" s="174"/>
      <c r="J30" s="175"/>
      <c r="K30" s="175"/>
      <c r="L30" s="175"/>
      <c r="M30" s="175"/>
      <c r="N30" s="175"/>
      <c r="O30" s="57">
        <f t="shared" si="0"/>
        <v>0</v>
      </c>
    </row>
    <row r="31" spans="1:15" x14ac:dyDescent="0.25">
      <c r="A31" s="172" t="s">
        <v>95</v>
      </c>
      <c r="B31" s="172"/>
      <c r="C31" s="173" t="s">
        <v>512</v>
      </c>
      <c r="D31" s="173"/>
      <c r="E31" s="173"/>
      <c r="F31" s="173"/>
      <c r="G31" s="38">
        <v>30</v>
      </c>
      <c r="H31" s="174" t="s">
        <v>71</v>
      </c>
      <c r="I31" s="174"/>
      <c r="J31" s="175"/>
      <c r="K31" s="175"/>
      <c r="L31" s="175"/>
      <c r="M31" s="175"/>
      <c r="N31" s="175"/>
      <c r="O31" s="57">
        <f t="shared" si="0"/>
        <v>0</v>
      </c>
    </row>
    <row r="32" spans="1:15" x14ac:dyDescent="0.25">
      <c r="A32" s="172" t="s">
        <v>97</v>
      </c>
      <c r="B32" s="172"/>
      <c r="C32" s="173" t="s">
        <v>513</v>
      </c>
      <c r="D32" s="173"/>
      <c r="E32" s="173"/>
      <c r="F32" s="173"/>
      <c r="G32" s="38">
        <v>30</v>
      </c>
      <c r="H32" s="174" t="s">
        <v>71</v>
      </c>
      <c r="I32" s="174"/>
      <c r="J32" s="175"/>
      <c r="K32" s="175"/>
      <c r="L32" s="175"/>
      <c r="M32" s="175"/>
      <c r="N32" s="175"/>
      <c r="O32" s="57">
        <f t="shared" si="0"/>
        <v>0</v>
      </c>
    </row>
    <row r="33" spans="1:15" ht="32.4" customHeight="1" x14ac:dyDescent="0.25">
      <c r="A33" s="172" t="s">
        <v>99</v>
      </c>
      <c r="B33" s="172"/>
      <c r="C33" s="173" t="s">
        <v>514</v>
      </c>
      <c r="D33" s="173"/>
      <c r="E33" s="173"/>
      <c r="F33" s="173"/>
      <c r="G33" s="38">
        <v>32</v>
      </c>
      <c r="H33" s="174" t="s">
        <v>71</v>
      </c>
      <c r="I33" s="174"/>
      <c r="J33" s="175"/>
      <c r="K33" s="175"/>
      <c r="L33" s="175"/>
      <c r="M33" s="175"/>
      <c r="N33" s="175"/>
      <c r="O33" s="57">
        <f t="shared" si="0"/>
        <v>0</v>
      </c>
    </row>
    <row r="34" spans="1:15" x14ac:dyDescent="0.25">
      <c r="A34" s="172" t="s">
        <v>101</v>
      </c>
      <c r="B34" s="172"/>
      <c r="C34" s="173" t="s">
        <v>515</v>
      </c>
      <c r="D34" s="173"/>
      <c r="E34" s="173"/>
      <c r="F34" s="173"/>
      <c r="G34" s="38">
        <v>10</v>
      </c>
      <c r="H34" s="174" t="s">
        <v>516</v>
      </c>
      <c r="I34" s="174"/>
      <c r="J34" s="175"/>
      <c r="K34" s="175"/>
      <c r="L34" s="175"/>
      <c r="M34" s="175"/>
      <c r="N34" s="175"/>
      <c r="O34" s="57">
        <f t="shared" si="0"/>
        <v>0</v>
      </c>
    </row>
    <row r="35" spans="1:15" x14ac:dyDescent="0.25">
      <c r="A35" s="172" t="s">
        <v>103</v>
      </c>
      <c r="B35" s="172"/>
      <c r="C35" s="173" t="s">
        <v>517</v>
      </c>
      <c r="D35" s="173"/>
      <c r="E35" s="173"/>
      <c r="F35" s="173"/>
      <c r="G35" s="38">
        <v>1</v>
      </c>
      <c r="H35" s="174" t="s">
        <v>42</v>
      </c>
      <c r="I35" s="174"/>
      <c r="J35" s="175"/>
      <c r="K35" s="175"/>
      <c r="L35" s="175"/>
      <c r="M35" s="175"/>
      <c r="N35" s="175"/>
      <c r="O35" s="57">
        <f t="shared" si="0"/>
        <v>0</v>
      </c>
    </row>
    <row r="36" spans="1:15" x14ac:dyDescent="0.25">
      <c r="A36" s="172" t="s">
        <v>105</v>
      </c>
      <c r="B36" s="172"/>
      <c r="C36" s="173" t="s">
        <v>518</v>
      </c>
      <c r="D36" s="173"/>
      <c r="E36" s="173"/>
      <c r="F36" s="173"/>
      <c r="G36" s="38">
        <v>4</v>
      </c>
      <c r="H36" s="174" t="s">
        <v>482</v>
      </c>
      <c r="I36" s="174"/>
      <c r="J36" s="175"/>
      <c r="K36" s="175"/>
      <c r="L36" s="175"/>
      <c r="M36" s="175"/>
      <c r="N36" s="175"/>
      <c r="O36" s="57">
        <f t="shared" si="0"/>
        <v>0</v>
      </c>
    </row>
    <row r="37" spans="1:15" x14ac:dyDescent="0.25">
      <c r="A37" s="172" t="s">
        <v>107</v>
      </c>
      <c r="B37" s="172"/>
      <c r="C37" s="173" t="s">
        <v>519</v>
      </c>
      <c r="D37" s="173"/>
      <c r="E37" s="173"/>
      <c r="F37" s="173"/>
      <c r="G37" s="38">
        <v>1</v>
      </c>
      <c r="H37" s="174" t="s">
        <v>482</v>
      </c>
      <c r="I37" s="174"/>
      <c r="J37" s="175"/>
      <c r="K37" s="175"/>
      <c r="L37" s="175"/>
      <c r="M37" s="175"/>
      <c r="N37" s="175"/>
      <c r="O37" s="57">
        <f t="shared" si="0"/>
        <v>0</v>
      </c>
    </row>
    <row r="38" spans="1:15" x14ac:dyDescent="0.25">
      <c r="A38" s="172" t="s">
        <v>109</v>
      </c>
      <c r="B38" s="172"/>
      <c r="C38" s="173" t="s">
        <v>520</v>
      </c>
      <c r="D38" s="173"/>
      <c r="E38" s="173"/>
      <c r="F38" s="173"/>
      <c r="G38" s="38">
        <v>3</v>
      </c>
      <c r="H38" s="174" t="s">
        <v>482</v>
      </c>
      <c r="I38" s="174"/>
      <c r="J38" s="175"/>
      <c r="K38" s="175"/>
      <c r="L38" s="175"/>
      <c r="M38" s="175"/>
      <c r="N38" s="175"/>
      <c r="O38" s="57">
        <f t="shared" si="0"/>
        <v>0</v>
      </c>
    </row>
    <row r="39" spans="1:15" x14ac:dyDescent="0.25">
      <c r="A39" s="172" t="s">
        <v>111</v>
      </c>
      <c r="B39" s="172"/>
      <c r="C39" s="173" t="s">
        <v>521</v>
      </c>
      <c r="D39" s="173"/>
      <c r="E39" s="173"/>
      <c r="F39" s="173"/>
      <c r="G39" s="38">
        <v>1</v>
      </c>
      <c r="H39" s="174" t="s">
        <v>522</v>
      </c>
      <c r="I39" s="174"/>
      <c r="J39" s="175"/>
      <c r="K39" s="175"/>
      <c r="L39" s="175"/>
      <c r="M39" s="175"/>
      <c r="N39" s="175"/>
      <c r="O39" s="57">
        <f t="shared" si="0"/>
        <v>0</v>
      </c>
    </row>
    <row r="40" spans="1:15" x14ac:dyDescent="0.25">
      <c r="A40" s="172" t="s">
        <v>113</v>
      </c>
      <c r="B40" s="172"/>
      <c r="C40" s="173" t="s">
        <v>486</v>
      </c>
      <c r="D40" s="173"/>
      <c r="E40" s="173"/>
      <c r="F40" s="173"/>
      <c r="G40" s="38">
        <v>2.4</v>
      </c>
      <c r="H40" s="174" t="s">
        <v>57</v>
      </c>
      <c r="I40" s="174"/>
      <c r="J40" s="175"/>
      <c r="K40" s="175"/>
      <c r="L40" s="175"/>
      <c r="M40" s="175"/>
      <c r="N40" s="175"/>
      <c r="O40" s="57">
        <f t="shared" si="0"/>
        <v>0</v>
      </c>
    </row>
    <row r="41" spans="1:15" x14ac:dyDescent="0.25">
      <c r="A41" s="172" t="s">
        <v>115</v>
      </c>
      <c r="B41" s="172"/>
      <c r="C41" s="173" t="s">
        <v>523</v>
      </c>
      <c r="D41" s="173"/>
      <c r="E41" s="173"/>
      <c r="F41" s="173"/>
      <c r="G41" s="38">
        <v>2</v>
      </c>
      <c r="H41" s="174" t="s">
        <v>42</v>
      </c>
      <c r="I41" s="174"/>
      <c r="J41" s="175"/>
      <c r="K41" s="175"/>
      <c r="L41" s="175"/>
      <c r="M41" s="175"/>
      <c r="N41" s="175"/>
      <c r="O41" s="57">
        <f t="shared" si="0"/>
        <v>0</v>
      </c>
    </row>
    <row r="42" spans="1:15" x14ac:dyDescent="0.25">
      <c r="A42" s="172" t="s">
        <v>117</v>
      </c>
      <c r="B42" s="172"/>
      <c r="C42" s="173" t="s">
        <v>524</v>
      </c>
      <c r="D42" s="173"/>
      <c r="E42" s="173"/>
      <c r="F42" s="173"/>
      <c r="G42" s="38">
        <v>1</v>
      </c>
      <c r="H42" s="174" t="s">
        <v>485</v>
      </c>
      <c r="I42" s="174"/>
      <c r="J42" s="175"/>
      <c r="K42" s="175"/>
      <c r="L42" s="175"/>
      <c r="M42" s="175"/>
      <c r="N42" s="175"/>
      <c r="O42" s="57">
        <f t="shared" si="0"/>
        <v>0</v>
      </c>
    </row>
    <row r="43" spans="1:15" x14ac:dyDescent="0.25">
      <c r="A43" s="172" t="s">
        <v>21</v>
      </c>
      <c r="B43" s="172"/>
      <c r="C43" s="172"/>
      <c r="D43" s="172"/>
      <c r="E43" s="172"/>
      <c r="F43" s="172"/>
      <c r="G43" s="172"/>
      <c r="H43" s="172"/>
      <c r="I43" s="172"/>
      <c r="J43" s="176"/>
      <c r="K43" s="176"/>
      <c r="L43" s="176"/>
      <c r="M43" s="176"/>
      <c r="N43" s="176"/>
      <c r="O43" s="176"/>
    </row>
    <row r="44" spans="1:15" x14ac:dyDescent="0.25">
      <c r="A44" s="177" t="s">
        <v>355</v>
      </c>
      <c r="B44" s="177"/>
      <c r="C44" s="177"/>
      <c r="D44" s="177"/>
      <c r="E44" s="177"/>
      <c r="F44" s="177"/>
      <c r="G44" s="177"/>
      <c r="H44" s="177"/>
      <c r="I44" s="177"/>
      <c r="J44" s="178">
        <f>SUM(O8:O42)</f>
        <v>0</v>
      </c>
      <c r="K44" s="178"/>
      <c r="L44" s="178"/>
      <c r="M44" s="178"/>
      <c r="N44" s="178"/>
      <c r="O44" s="178"/>
    </row>
  </sheetData>
  <mergeCells count="155">
    <mergeCell ref="C2:O2"/>
    <mergeCell ref="A7:B7"/>
    <mergeCell ref="C7:F7"/>
    <mergeCell ref="H7:I7"/>
    <mergeCell ref="J7:N7"/>
    <mergeCell ref="A6:B6"/>
    <mergeCell ref="C6:F6"/>
    <mergeCell ref="H6:I6"/>
    <mergeCell ref="J6:N6"/>
    <mergeCell ref="A9:B9"/>
    <mergeCell ref="C9:F9"/>
    <mergeCell ref="H9:I9"/>
    <mergeCell ref="J9:N9"/>
    <mergeCell ref="A8:B8"/>
    <mergeCell ref="C8:F8"/>
    <mergeCell ref="H8:I8"/>
    <mergeCell ref="J8:N8"/>
    <mergeCell ref="A11:B11"/>
    <mergeCell ref="C11:F11"/>
    <mergeCell ref="H11:I11"/>
    <mergeCell ref="J11:N11"/>
    <mergeCell ref="A10:B10"/>
    <mergeCell ref="C10:F10"/>
    <mergeCell ref="H10:I10"/>
    <mergeCell ref="J10:N10"/>
    <mergeCell ref="A13:B13"/>
    <mergeCell ref="C13:F13"/>
    <mergeCell ref="H13:I13"/>
    <mergeCell ref="J13:N13"/>
    <mergeCell ref="A12:B12"/>
    <mergeCell ref="C12:F12"/>
    <mergeCell ref="H12:I12"/>
    <mergeCell ref="J12:N12"/>
    <mergeCell ref="A15:B15"/>
    <mergeCell ref="C15:F15"/>
    <mergeCell ref="H15:I15"/>
    <mergeCell ref="J15:N15"/>
    <mergeCell ref="A14:B14"/>
    <mergeCell ref="C14:F14"/>
    <mergeCell ref="H14:I14"/>
    <mergeCell ref="J14:N14"/>
    <mergeCell ref="A17:B17"/>
    <mergeCell ref="C17:F17"/>
    <mergeCell ref="H17:I17"/>
    <mergeCell ref="J17:N17"/>
    <mergeCell ref="A16:B16"/>
    <mergeCell ref="C16:F16"/>
    <mergeCell ref="H16:I16"/>
    <mergeCell ref="J16:N16"/>
    <mergeCell ref="A19:B19"/>
    <mergeCell ref="C19:F19"/>
    <mergeCell ref="H19:I19"/>
    <mergeCell ref="J19:N19"/>
    <mergeCell ref="A18:B18"/>
    <mergeCell ref="C18:F18"/>
    <mergeCell ref="H18:I18"/>
    <mergeCell ref="J18:N18"/>
    <mergeCell ref="A21:B21"/>
    <mergeCell ref="C21:F21"/>
    <mergeCell ref="H21:I21"/>
    <mergeCell ref="J21:N21"/>
    <mergeCell ref="A20:B20"/>
    <mergeCell ref="C20:F20"/>
    <mergeCell ref="H20:I20"/>
    <mergeCell ref="J20:N20"/>
    <mergeCell ref="A23:B23"/>
    <mergeCell ref="C23:F23"/>
    <mergeCell ref="H23:I23"/>
    <mergeCell ref="J23:N23"/>
    <mergeCell ref="A22:B22"/>
    <mergeCell ref="C22:F22"/>
    <mergeCell ref="H22:I22"/>
    <mergeCell ref="J22:N22"/>
    <mergeCell ref="A25:B25"/>
    <mergeCell ref="C25:F25"/>
    <mergeCell ref="H25:I25"/>
    <mergeCell ref="J25:N25"/>
    <mergeCell ref="A24:B24"/>
    <mergeCell ref="C24:F24"/>
    <mergeCell ref="H24:I24"/>
    <mergeCell ref="J24:N24"/>
    <mergeCell ref="A27:B27"/>
    <mergeCell ref="C27:F27"/>
    <mergeCell ref="H27:I27"/>
    <mergeCell ref="J27:N27"/>
    <mergeCell ref="A26:B26"/>
    <mergeCell ref="C26:F26"/>
    <mergeCell ref="H26:I26"/>
    <mergeCell ref="J26:N26"/>
    <mergeCell ref="A29:B29"/>
    <mergeCell ref="C29:F29"/>
    <mergeCell ref="H29:I29"/>
    <mergeCell ref="J29:N29"/>
    <mergeCell ref="A28:B28"/>
    <mergeCell ref="C28:F28"/>
    <mergeCell ref="H28:I28"/>
    <mergeCell ref="J28:N28"/>
    <mergeCell ref="A31:B31"/>
    <mergeCell ref="C31:F31"/>
    <mergeCell ref="H31:I31"/>
    <mergeCell ref="J31:N31"/>
    <mergeCell ref="A30:B30"/>
    <mergeCell ref="C30:F30"/>
    <mergeCell ref="H30:I30"/>
    <mergeCell ref="J30:N30"/>
    <mergeCell ref="A33:B33"/>
    <mergeCell ref="C33:F33"/>
    <mergeCell ref="H33:I33"/>
    <mergeCell ref="J33:N33"/>
    <mergeCell ref="A32:B32"/>
    <mergeCell ref="C32:F32"/>
    <mergeCell ref="H32:I32"/>
    <mergeCell ref="J32:N32"/>
    <mergeCell ref="A35:B35"/>
    <mergeCell ref="C35:F35"/>
    <mergeCell ref="H35:I35"/>
    <mergeCell ref="J35:N35"/>
    <mergeCell ref="A34:B34"/>
    <mergeCell ref="C34:F34"/>
    <mergeCell ref="H34:I34"/>
    <mergeCell ref="J34:N34"/>
    <mergeCell ref="H39:I39"/>
    <mergeCell ref="J39:N39"/>
    <mergeCell ref="A38:B38"/>
    <mergeCell ref="C38:F38"/>
    <mergeCell ref="H38:I38"/>
    <mergeCell ref="J38:N38"/>
    <mergeCell ref="A37:B37"/>
    <mergeCell ref="C37:F37"/>
    <mergeCell ref="H37:I37"/>
    <mergeCell ref="J37:N37"/>
    <mergeCell ref="A36:B36"/>
    <mergeCell ref="C36:F36"/>
    <mergeCell ref="H36:I36"/>
    <mergeCell ref="J36:N36"/>
    <mergeCell ref="D1:K1"/>
    <mergeCell ref="D3:K3"/>
    <mergeCell ref="A43:I43"/>
    <mergeCell ref="J43:O43"/>
    <mergeCell ref="A44:I44"/>
    <mergeCell ref="J44:O44"/>
    <mergeCell ref="A42:B42"/>
    <mergeCell ref="C42:F42"/>
    <mergeCell ref="H42:I42"/>
    <mergeCell ref="J42:N42"/>
    <mergeCell ref="A41:B41"/>
    <mergeCell ref="C41:F41"/>
    <mergeCell ref="H41:I41"/>
    <mergeCell ref="J41:N41"/>
    <mergeCell ref="A40:B40"/>
    <mergeCell ref="C40:F40"/>
    <mergeCell ref="H40:I40"/>
    <mergeCell ref="J40:N40"/>
    <mergeCell ref="A39:B39"/>
    <mergeCell ref="C39:F39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BC15B-836C-46E6-AA6F-56492A6F3C59}">
  <dimension ref="A1:O49"/>
  <sheetViews>
    <sheetView topLeftCell="A41" workbookViewId="0">
      <selection activeCell="X42" sqref="X42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67.21875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26" style="36" customWidth="1"/>
    <col min="16" max="16384" width="8.88671875" style="36"/>
  </cols>
  <sheetData>
    <row r="1" spans="1:15" ht="15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 ht="15" customHeight="1" x14ac:dyDescent="0.25">
      <c r="C2" s="41"/>
      <c r="D2" s="184" t="s">
        <v>525</v>
      </c>
      <c r="E2" s="185"/>
      <c r="F2" s="185"/>
      <c r="G2" s="185"/>
      <c r="H2" s="185"/>
      <c r="I2" s="186"/>
      <c r="J2" s="41"/>
      <c r="K2" s="41"/>
      <c r="L2" s="41"/>
    </row>
    <row r="4" spans="1:15" ht="15" customHeight="1" x14ac:dyDescent="0.25">
      <c r="A4" s="183" t="s">
        <v>24</v>
      </c>
      <c r="B4" s="183"/>
      <c r="C4" s="183" t="s">
        <v>25</v>
      </c>
      <c r="D4" s="183"/>
      <c r="E4" s="183"/>
      <c r="F4" s="183"/>
      <c r="G4" s="37" t="s">
        <v>26</v>
      </c>
      <c r="H4" s="183" t="s">
        <v>27</v>
      </c>
      <c r="I4" s="183"/>
      <c r="J4" s="183" t="s">
        <v>28</v>
      </c>
      <c r="K4" s="183"/>
      <c r="L4" s="183"/>
      <c r="M4" s="183"/>
      <c r="N4" s="183"/>
      <c r="O4" s="55" t="s">
        <v>29</v>
      </c>
    </row>
    <row r="5" spans="1:15" x14ac:dyDescent="0.25">
      <c r="A5" s="179" t="s">
        <v>30</v>
      </c>
      <c r="B5" s="179"/>
      <c r="C5" s="180" t="s">
        <v>526</v>
      </c>
      <c r="D5" s="180"/>
      <c r="E5" s="180"/>
      <c r="F5" s="180"/>
      <c r="G5" s="42" t="s">
        <v>21</v>
      </c>
      <c r="H5" s="181" t="s">
        <v>21</v>
      </c>
      <c r="I5" s="181"/>
      <c r="J5" s="182"/>
      <c r="K5" s="182"/>
      <c r="L5" s="182"/>
      <c r="M5" s="182"/>
      <c r="N5" s="182"/>
      <c r="O5" s="57"/>
    </row>
    <row r="6" spans="1:15" x14ac:dyDescent="0.25">
      <c r="A6" s="179" t="s">
        <v>34</v>
      </c>
      <c r="B6" s="179"/>
      <c r="C6" s="180" t="s">
        <v>527</v>
      </c>
      <c r="D6" s="180"/>
      <c r="E6" s="180"/>
      <c r="F6" s="180"/>
      <c r="G6" s="42">
        <v>3</v>
      </c>
      <c r="H6" s="181" t="s">
        <v>42</v>
      </c>
      <c r="I6" s="181"/>
      <c r="J6" s="182"/>
      <c r="K6" s="182"/>
      <c r="L6" s="182"/>
      <c r="M6" s="182"/>
      <c r="N6" s="182"/>
      <c r="O6" s="57">
        <f>G6*J6</f>
        <v>0</v>
      </c>
    </row>
    <row r="7" spans="1:15" x14ac:dyDescent="0.25">
      <c r="A7" s="179" t="s">
        <v>37</v>
      </c>
      <c r="B7" s="179"/>
      <c r="C7" s="180" t="s">
        <v>528</v>
      </c>
      <c r="D7" s="180"/>
      <c r="E7" s="180"/>
      <c r="F7" s="180"/>
      <c r="G7" s="42">
        <v>2</v>
      </c>
      <c r="H7" s="181" t="s">
        <v>42</v>
      </c>
      <c r="I7" s="181"/>
      <c r="J7" s="182"/>
      <c r="K7" s="182"/>
      <c r="L7" s="182"/>
      <c r="M7" s="182"/>
      <c r="N7" s="182"/>
      <c r="O7" s="57">
        <f t="shared" ref="O7:O47" si="0">G7*J7</f>
        <v>0</v>
      </c>
    </row>
    <row r="8" spans="1:15" x14ac:dyDescent="0.25">
      <c r="A8" s="179" t="s">
        <v>40</v>
      </c>
      <c r="B8" s="179"/>
      <c r="C8" s="180" t="s">
        <v>479</v>
      </c>
      <c r="D8" s="180"/>
      <c r="E8" s="180"/>
      <c r="F8" s="180"/>
      <c r="G8" s="42">
        <v>60</v>
      </c>
      <c r="H8" s="181" t="s">
        <v>71</v>
      </c>
      <c r="I8" s="181"/>
      <c r="J8" s="182"/>
      <c r="K8" s="182"/>
      <c r="L8" s="182"/>
      <c r="M8" s="182"/>
      <c r="N8" s="182"/>
      <c r="O8" s="57">
        <f t="shared" si="0"/>
        <v>0</v>
      </c>
    </row>
    <row r="9" spans="1:15" x14ac:dyDescent="0.25">
      <c r="A9" s="179" t="s">
        <v>43</v>
      </c>
      <c r="B9" s="179"/>
      <c r="C9" s="180" t="s">
        <v>478</v>
      </c>
      <c r="D9" s="180"/>
      <c r="E9" s="180"/>
      <c r="F9" s="180"/>
      <c r="G9" s="42">
        <v>60</v>
      </c>
      <c r="H9" s="181" t="s">
        <v>71</v>
      </c>
      <c r="I9" s="181"/>
      <c r="J9" s="182"/>
      <c r="K9" s="182"/>
      <c r="L9" s="182"/>
      <c r="M9" s="182"/>
      <c r="N9" s="182"/>
      <c r="O9" s="57">
        <f t="shared" si="0"/>
        <v>0</v>
      </c>
    </row>
    <row r="10" spans="1:15" ht="31.2" customHeight="1" x14ac:dyDescent="0.25">
      <c r="A10" s="179" t="s">
        <v>49</v>
      </c>
      <c r="B10" s="179"/>
      <c r="C10" s="180" t="s">
        <v>529</v>
      </c>
      <c r="D10" s="180"/>
      <c r="E10" s="180"/>
      <c r="F10" s="180"/>
      <c r="G10" s="42">
        <v>7</v>
      </c>
      <c r="H10" s="181" t="s">
        <v>71</v>
      </c>
      <c r="I10" s="181"/>
      <c r="J10" s="182"/>
      <c r="K10" s="182"/>
      <c r="L10" s="182"/>
      <c r="M10" s="182"/>
      <c r="N10" s="182"/>
      <c r="O10" s="57">
        <f t="shared" si="0"/>
        <v>0</v>
      </c>
    </row>
    <row r="11" spans="1:15" ht="32.4" customHeight="1" x14ac:dyDescent="0.25">
      <c r="A11" s="179" t="s">
        <v>51</v>
      </c>
      <c r="B11" s="179"/>
      <c r="C11" s="180" t="s">
        <v>530</v>
      </c>
      <c r="D11" s="180"/>
      <c r="E11" s="180"/>
      <c r="F11" s="180"/>
      <c r="G11" s="42">
        <v>7</v>
      </c>
      <c r="H11" s="181" t="s">
        <v>71</v>
      </c>
      <c r="I11" s="181"/>
      <c r="J11" s="182"/>
      <c r="K11" s="182"/>
      <c r="L11" s="182"/>
      <c r="M11" s="182"/>
      <c r="N11" s="182"/>
      <c r="O11" s="57">
        <f t="shared" si="0"/>
        <v>0</v>
      </c>
    </row>
    <row r="12" spans="1:15" x14ac:dyDescent="0.25">
      <c r="A12" s="179" t="s">
        <v>53</v>
      </c>
      <c r="B12" s="179"/>
      <c r="C12" s="180" t="s">
        <v>531</v>
      </c>
      <c r="D12" s="180"/>
      <c r="E12" s="180"/>
      <c r="F12" s="180"/>
      <c r="G12" s="42">
        <v>643</v>
      </c>
      <c r="H12" s="181" t="s">
        <v>71</v>
      </c>
      <c r="I12" s="181"/>
      <c r="J12" s="182"/>
      <c r="K12" s="182"/>
      <c r="L12" s="182"/>
      <c r="M12" s="182"/>
      <c r="N12" s="182"/>
      <c r="O12" s="57">
        <f t="shared" si="0"/>
        <v>0</v>
      </c>
    </row>
    <row r="13" spans="1:15" x14ac:dyDescent="0.25">
      <c r="A13" s="179" t="s">
        <v>55</v>
      </c>
      <c r="B13" s="179"/>
      <c r="C13" s="180" t="s">
        <v>532</v>
      </c>
      <c r="D13" s="180"/>
      <c r="E13" s="180"/>
      <c r="F13" s="180"/>
      <c r="G13" s="42">
        <v>606</v>
      </c>
      <c r="H13" s="181" t="s">
        <v>71</v>
      </c>
      <c r="I13" s="181"/>
      <c r="J13" s="182"/>
      <c r="K13" s="182"/>
      <c r="L13" s="182"/>
      <c r="M13" s="182"/>
      <c r="N13" s="182"/>
      <c r="O13" s="57">
        <f t="shared" si="0"/>
        <v>0</v>
      </c>
    </row>
    <row r="14" spans="1:15" x14ac:dyDescent="0.25">
      <c r="A14" s="179" t="s">
        <v>58</v>
      </c>
      <c r="B14" s="179"/>
      <c r="C14" s="180" t="s">
        <v>533</v>
      </c>
      <c r="D14" s="180"/>
      <c r="E14" s="180"/>
      <c r="F14" s="180"/>
      <c r="G14" s="42">
        <v>1249</v>
      </c>
      <c r="H14" s="181" t="s">
        <v>71</v>
      </c>
      <c r="I14" s="181"/>
      <c r="J14" s="182"/>
      <c r="K14" s="182"/>
      <c r="L14" s="182"/>
      <c r="M14" s="182"/>
      <c r="N14" s="182"/>
      <c r="O14" s="57">
        <f t="shared" si="0"/>
        <v>0</v>
      </c>
    </row>
    <row r="15" spans="1:15" x14ac:dyDescent="0.25">
      <c r="A15" s="179" t="s">
        <v>60</v>
      </c>
      <c r="B15" s="179"/>
      <c r="C15" s="180" t="s">
        <v>534</v>
      </c>
      <c r="D15" s="180"/>
      <c r="E15" s="180"/>
      <c r="F15" s="180"/>
      <c r="G15" s="42">
        <v>700</v>
      </c>
      <c r="H15" s="181" t="s">
        <v>71</v>
      </c>
      <c r="I15" s="181"/>
      <c r="J15" s="182"/>
      <c r="K15" s="182"/>
      <c r="L15" s="182"/>
      <c r="M15" s="182"/>
      <c r="N15" s="182"/>
      <c r="O15" s="57">
        <f t="shared" si="0"/>
        <v>0</v>
      </c>
    </row>
    <row r="16" spans="1:15" x14ac:dyDescent="0.25">
      <c r="A16" s="179" t="s">
        <v>62</v>
      </c>
      <c r="B16" s="179"/>
      <c r="C16" s="180" t="s">
        <v>535</v>
      </c>
      <c r="D16" s="180"/>
      <c r="E16" s="180"/>
      <c r="F16" s="180"/>
      <c r="G16" s="42">
        <v>1893</v>
      </c>
      <c r="H16" s="181" t="s">
        <v>71</v>
      </c>
      <c r="I16" s="181"/>
      <c r="J16" s="182"/>
      <c r="K16" s="182"/>
      <c r="L16" s="182"/>
      <c r="M16" s="182"/>
      <c r="N16" s="182"/>
      <c r="O16" s="57">
        <f t="shared" si="0"/>
        <v>0</v>
      </c>
    </row>
    <row r="17" spans="1:15" x14ac:dyDescent="0.25">
      <c r="A17" s="179" t="s">
        <v>65</v>
      </c>
      <c r="B17" s="179"/>
      <c r="C17" s="180" t="s">
        <v>536</v>
      </c>
      <c r="D17" s="180"/>
      <c r="E17" s="180"/>
      <c r="F17" s="180"/>
      <c r="G17" s="42">
        <v>98</v>
      </c>
      <c r="H17" s="181" t="s">
        <v>71</v>
      </c>
      <c r="I17" s="181"/>
      <c r="J17" s="182"/>
      <c r="K17" s="182"/>
      <c r="L17" s="182"/>
      <c r="M17" s="182"/>
      <c r="N17" s="182"/>
      <c r="O17" s="57">
        <f t="shared" si="0"/>
        <v>0</v>
      </c>
    </row>
    <row r="18" spans="1:15" x14ac:dyDescent="0.25">
      <c r="A18" s="179" t="s">
        <v>69</v>
      </c>
      <c r="B18" s="179"/>
      <c r="C18" s="180" t="s">
        <v>537</v>
      </c>
      <c r="D18" s="180"/>
      <c r="E18" s="180"/>
      <c r="F18" s="180"/>
      <c r="G18" s="42">
        <v>103</v>
      </c>
      <c r="H18" s="181" t="s">
        <v>71</v>
      </c>
      <c r="I18" s="181"/>
      <c r="J18" s="182"/>
      <c r="K18" s="182"/>
      <c r="L18" s="182"/>
      <c r="M18" s="182"/>
      <c r="N18" s="182"/>
      <c r="O18" s="57">
        <f t="shared" si="0"/>
        <v>0</v>
      </c>
    </row>
    <row r="19" spans="1:15" ht="34.799999999999997" customHeight="1" x14ac:dyDescent="0.25">
      <c r="A19" s="179" t="s">
        <v>72</v>
      </c>
      <c r="B19" s="179"/>
      <c r="C19" s="180" t="s">
        <v>538</v>
      </c>
      <c r="D19" s="180"/>
      <c r="E19" s="180"/>
      <c r="F19" s="180"/>
      <c r="G19" s="42">
        <v>1</v>
      </c>
      <c r="H19" s="181" t="s">
        <v>42</v>
      </c>
      <c r="I19" s="181"/>
      <c r="J19" s="182"/>
      <c r="K19" s="182"/>
      <c r="L19" s="182"/>
      <c r="M19" s="182"/>
      <c r="N19" s="182"/>
      <c r="O19" s="57">
        <f t="shared" si="0"/>
        <v>0</v>
      </c>
    </row>
    <row r="20" spans="1:15" ht="27" customHeight="1" x14ac:dyDescent="0.25">
      <c r="A20" s="179" t="s">
        <v>76</v>
      </c>
      <c r="B20" s="179"/>
      <c r="C20" s="180" t="s">
        <v>539</v>
      </c>
      <c r="D20" s="180"/>
      <c r="E20" s="180"/>
      <c r="F20" s="180"/>
      <c r="G20" s="42">
        <v>3</v>
      </c>
      <c r="H20" s="181" t="s">
        <v>42</v>
      </c>
      <c r="I20" s="181"/>
      <c r="J20" s="182"/>
      <c r="K20" s="182"/>
      <c r="L20" s="182"/>
      <c r="M20" s="182"/>
      <c r="N20" s="182"/>
      <c r="O20" s="57">
        <f t="shared" si="0"/>
        <v>0</v>
      </c>
    </row>
    <row r="21" spans="1:15" x14ac:dyDescent="0.25">
      <c r="A21" s="179" t="s">
        <v>78</v>
      </c>
      <c r="B21" s="179"/>
      <c r="C21" s="180" t="s">
        <v>540</v>
      </c>
      <c r="D21" s="180"/>
      <c r="E21" s="180"/>
      <c r="F21" s="180"/>
      <c r="G21" s="42">
        <v>1249</v>
      </c>
      <c r="H21" s="181" t="s">
        <v>71</v>
      </c>
      <c r="I21" s="181"/>
      <c r="J21" s="182"/>
      <c r="K21" s="182"/>
      <c r="L21" s="182"/>
      <c r="M21" s="182"/>
      <c r="N21" s="182"/>
      <c r="O21" s="57">
        <f t="shared" si="0"/>
        <v>0</v>
      </c>
    </row>
    <row r="22" spans="1:15" x14ac:dyDescent="0.25">
      <c r="A22" s="179" t="s">
        <v>81</v>
      </c>
      <c r="B22" s="179"/>
      <c r="C22" s="180" t="s">
        <v>541</v>
      </c>
      <c r="D22" s="180"/>
      <c r="E22" s="180"/>
      <c r="F22" s="180"/>
      <c r="G22" s="42">
        <v>643</v>
      </c>
      <c r="H22" s="181" t="s">
        <v>71</v>
      </c>
      <c r="I22" s="181"/>
      <c r="J22" s="182"/>
      <c r="K22" s="182"/>
      <c r="L22" s="182"/>
      <c r="M22" s="182"/>
      <c r="N22" s="182"/>
      <c r="O22" s="57">
        <f t="shared" si="0"/>
        <v>0</v>
      </c>
    </row>
    <row r="23" spans="1:15" x14ac:dyDescent="0.25">
      <c r="A23" s="179" t="s">
        <v>83</v>
      </c>
      <c r="B23" s="179"/>
      <c r="C23" s="180" t="s">
        <v>542</v>
      </c>
      <c r="D23" s="180"/>
      <c r="E23" s="180"/>
      <c r="F23" s="180"/>
      <c r="G23" s="42">
        <v>606</v>
      </c>
      <c r="H23" s="181" t="s">
        <v>71</v>
      </c>
      <c r="I23" s="181"/>
      <c r="J23" s="182"/>
      <c r="K23" s="182"/>
      <c r="L23" s="182"/>
      <c r="M23" s="182"/>
      <c r="N23" s="182"/>
      <c r="O23" s="57">
        <f t="shared" si="0"/>
        <v>0</v>
      </c>
    </row>
    <row r="24" spans="1:15" x14ac:dyDescent="0.25">
      <c r="A24" s="179" t="s">
        <v>85</v>
      </c>
      <c r="B24" s="179"/>
      <c r="C24" s="180" t="s">
        <v>481</v>
      </c>
      <c r="D24" s="180"/>
      <c r="E24" s="180"/>
      <c r="F24" s="180"/>
      <c r="G24" s="42">
        <v>4</v>
      </c>
      <c r="H24" s="181" t="s">
        <v>482</v>
      </c>
      <c r="I24" s="181"/>
      <c r="J24" s="182"/>
      <c r="K24" s="182"/>
      <c r="L24" s="182"/>
      <c r="M24" s="182"/>
      <c r="N24" s="182"/>
      <c r="O24" s="57">
        <f t="shared" si="0"/>
        <v>0</v>
      </c>
    </row>
    <row r="25" spans="1:15" x14ac:dyDescent="0.25">
      <c r="A25" s="179" t="s">
        <v>87</v>
      </c>
      <c r="B25" s="179"/>
      <c r="C25" s="180" t="s">
        <v>543</v>
      </c>
      <c r="D25" s="180"/>
      <c r="E25" s="180"/>
      <c r="F25" s="180"/>
      <c r="G25" s="42">
        <v>6</v>
      </c>
      <c r="H25" s="181" t="s">
        <v>482</v>
      </c>
      <c r="I25" s="181"/>
      <c r="J25" s="182"/>
      <c r="K25" s="182"/>
      <c r="L25" s="182"/>
      <c r="M25" s="182"/>
      <c r="N25" s="182"/>
      <c r="O25" s="57">
        <f t="shared" si="0"/>
        <v>0</v>
      </c>
    </row>
    <row r="26" spans="1:15" x14ac:dyDescent="0.25">
      <c r="A26" s="179" t="s">
        <v>89</v>
      </c>
      <c r="B26" s="179"/>
      <c r="C26" s="180" t="s">
        <v>561</v>
      </c>
      <c r="D26" s="180"/>
      <c r="E26" s="180"/>
      <c r="F26" s="180"/>
      <c r="G26" s="42">
        <v>2</v>
      </c>
      <c r="H26" s="181" t="s">
        <v>544</v>
      </c>
      <c r="I26" s="181"/>
      <c r="J26" s="182"/>
      <c r="K26" s="182"/>
      <c r="L26" s="182"/>
      <c r="M26" s="182"/>
      <c r="N26" s="182"/>
      <c r="O26" s="57">
        <f t="shared" si="0"/>
        <v>0</v>
      </c>
    </row>
    <row r="27" spans="1:15" x14ac:dyDescent="0.25">
      <c r="A27" s="179" t="s">
        <v>91</v>
      </c>
      <c r="B27" s="179"/>
      <c r="C27" s="180" t="s">
        <v>484</v>
      </c>
      <c r="D27" s="180"/>
      <c r="E27" s="180"/>
      <c r="F27" s="180"/>
      <c r="G27" s="42">
        <v>13.15</v>
      </c>
      <c r="H27" s="181" t="s">
        <v>485</v>
      </c>
      <c r="I27" s="181"/>
      <c r="J27" s="182"/>
      <c r="K27" s="182"/>
      <c r="L27" s="182"/>
      <c r="M27" s="182"/>
      <c r="N27" s="182"/>
      <c r="O27" s="57">
        <f t="shared" si="0"/>
        <v>0</v>
      </c>
    </row>
    <row r="28" spans="1:15" x14ac:dyDescent="0.25">
      <c r="A28" s="179" t="s">
        <v>93</v>
      </c>
      <c r="B28" s="179"/>
      <c r="C28" s="180" t="s">
        <v>545</v>
      </c>
      <c r="D28" s="180"/>
      <c r="E28" s="180"/>
      <c r="F28" s="180"/>
      <c r="G28" s="42">
        <v>99.92</v>
      </c>
      <c r="H28" s="181" t="s">
        <v>57</v>
      </c>
      <c r="I28" s="181"/>
      <c r="J28" s="182"/>
      <c r="K28" s="182"/>
      <c r="L28" s="182"/>
      <c r="M28" s="182"/>
      <c r="N28" s="182"/>
      <c r="O28" s="57">
        <f t="shared" si="0"/>
        <v>0</v>
      </c>
    </row>
    <row r="29" spans="1:15" x14ac:dyDescent="0.25">
      <c r="A29" s="179" t="s">
        <v>156</v>
      </c>
      <c r="B29" s="179"/>
      <c r="C29" s="180" t="s">
        <v>546</v>
      </c>
      <c r="D29" s="180"/>
      <c r="E29" s="180"/>
      <c r="F29" s="180"/>
      <c r="G29" s="42" t="s">
        <v>21</v>
      </c>
      <c r="H29" s="181" t="s">
        <v>21</v>
      </c>
      <c r="I29" s="181"/>
      <c r="J29" s="182"/>
      <c r="K29" s="182"/>
      <c r="L29" s="182"/>
      <c r="M29" s="182"/>
      <c r="N29" s="182"/>
      <c r="O29" s="57"/>
    </row>
    <row r="30" spans="1:15" x14ac:dyDescent="0.25">
      <c r="A30" s="179" t="s">
        <v>95</v>
      </c>
      <c r="B30" s="179"/>
      <c r="C30" s="180" t="s">
        <v>531</v>
      </c>
      <c r="D30" s="180"/>
      <c r="E30" s="180"/>
      <c r="F30" s="180"/>
      <c r="G30" s="42">
        <v>133</v>
      </c>
      <c r="H30" s="181" t="s">
        <v>71</v>
      </c>
      <c r="I30" s="181"/>
      <c r="J30" s="182"/>
      <c r="K30" s="182"/>
      <c r="L30" s="182"/>
      <c r="M30" s="182"/>
      <c r="N30" s="182"/>
      <c r="O30" s="57">
        <f t="shared" si="0"/>
        <v>0</v>
      </c>
    </row>
    <row r="31" spans="1:15" x14ac:dyDescent="0.25">
      <c r="A31" s="179" t="s">
        <v>97</v>
      </c>
      <c r="B31" s="179"/>
      <c r="C31" s="180" t="s">
        <v>533</v>
      </c>
      <c r="D31" s="180"/>
      <c r="E31" s="180"/>
      <c r="F31" s="180"/>
      <c r="G31" s="42">
        <v>133</v>
      </c>
      <c r="H31" s="181" t="s">
        <v>71</v>
      </c>
      <c r="I31" s="181"/>
      <c r="J31" s="182"/>
      <c r="K31" s="182"/>
      <c r="L31" s="182"/>
      <c r="M31" s="182"/>
      <c r="N31" s="182"/>
      <c r="O31" s="57">
        <f t="shared" si="0"/>
        <v>0</v>
      </c>
    </row>
    <row r="32" spans="1:15" x14ac:dyDescent="0.25">
      <c r="A32" s="179" t="s">
        <v>99</v>
      </c>
      <c r="B32" s="179"/>
      <c r="C32" s="180" t="s">
        <v>534</v>
      </c>
      <c r="D32" s="180"/>
      <c r="E32" s="180"/>
      <c r="F32" s="180"/>
      <c r="G32" s="42">
        <v>145</v>
      </c>
      <c r="H32" s="181" t="s">
        <v>71</v>
      </c>
      <c r="I32" s="181"/>
      <c r="J32" s="182"/>
      <c r="K32" s="182"/>
      <c r="L32" s="182"/>
      <c r="M32" s="182"/>
      <c r="N32" s="182"/>
      <c r="O32" s="57">
        <f t="shared" si="0"/>
        <v>0</v>
      </c>
    </row>
    <row r="33" spans="1:15" ht="41.4" customHeight="1" x14ac:dyDescent="0.25">
      <c r="A33" s="179" t="s">
        <v>101</v>
      </c>
      <c r="B33" s="179"/>
      <c r="C33" s="180" t="s">
        <v>538</v>
      </c>
      <c r="D33" s="180"/>
      <c r="E33" s="180"/>
      <c r="F33" s="180"/>
      <c r="G33" s="42">
        <v>1</v>
      </c>
      <c r="H33" s="181" t="s">
        <v>42</v>
      </c>
      <c r="I33" s="181"/>
      <c r="J33" s="182"/>
      <c r="K33" s="182"/>
      <c r="L33" s="182"/>
      <c r="M33" s="182"/>
      <c r="N33" s="182"/>
      <c r="O33" s="57">
        <f t="shared" si="0"/>
        <v>0</v>
      </c>
    </row>
    <row r="34" spans="1:15" x14ac:dyDescent="0.25">
      <c r="A34" s="179" t="s">
        <v>103</v>
      </c>
      <c r="B34" s="179"/>
      <c r="C34" s="180" t="s">
        <v>540</v>
      </c>
      <c r="D34" s="180"/>
      <c r="E34" s="180"/>
      <c r="F34" s="180"/>
      <c r="G34" s="42">
        <v>133</v>
      </c>
      <c r="H34" s="181" t="s">
        <v>71</v>
      </c>
      <c r="I34" s="181"/>
      <c r="J34" s="182"/>
      <c r="K34" s="182"/>
      <c r="L34" s="182"/>
      <c r="M34" s="182"/>
      <c r="N34" s="182"/>
      <c r="O34" s="57">
        <f t="shared" si="0"/>
        <v>0</v>
      </c>
    </row>
    <row r="35" spans="1:15" x14ac:dyDescent="0.25">
      <c r="A35" s="179" t="s">
        <v>105</v>
      </c>
      <c r="B35" s="179"/>
      <c r="C35" s="180" t="s">
        <v>541</v>
      </c>
      <c r="D35" s="180"/>
      <c r="E35" s="180"/>
      <c r="F35" s="180"/>
      <c r="G35" s="42">
        <v>133</v>
      </c>
      <c r="H35" s="181" t="s">
        <v>71</v>
      </c>
      <c r="I35" s="181"/>
      <c r="J35" s="182"/>
      <c r="K35" s="182"/>
      <c r="L35" s="182"/>
      <c r="M35" s="182"/>
      <c r="N35" s="182"/>
      <c r="O35" s="57">
        <f t="shared" si="0"/>
        <v>0</v>
      </c>
    </row>
    <row r="36" spans="1:15" x14ac:dyDescent="0.25">
      <c r="A36" s="179" t="s">
        <v>107</v>
      </c>
      <c r="B36" s="179"/>
      <c r="C36" s="180" t="s">
        <v>481</v>
      </c>
      <c r="D36" s="180"/>
      <c r="E36" s="180"/>
      <c r="F36" s="180"/>
      <c r="G36" s="42">
        <v>1</v>
      </c>
      <c r="H36" s="181" t="s">
        <v>482</v>
      </c>
      <c r="I36" s="181"/>
      <c r="J36" s="182"/>
      <c r="K36" s="182"/>
      <c r="L36" s="182"/>
      <c r="M36" s="182"/>
      <c r="N36" s="182"/>
      <c r="O36" s="57">
        <f t="shared" si="0"/>
        <v>0</v>
      </c>
    </row>
    <row r="37" spans="1:15" x14ac:dyDescent="0.25">
      <c r="A37" s="179" t="s">
        <v>109</v>
      </c>
      <c r="B37" s="179"/>
      <c r="C37" s="180" t="s">
        <v>484</v>
      </c>
      <c r="D37" s="180"/>
      <c r="E37" s="180"/>
      <c r="F37" s="180"/>
      <c r="G37" s="42">
        <v>1.45</v>
      </c>
      <c r="H37" s="181" t="s">
        <v>485</v>
      </c>
      <c r="I37" s="181"/>
      <c r="J37" s="182"/>
      <c r="K37" s="182"/>
      <c r="L37" s="182"/>
      <c r="M37" s="182"/>
      <c r="N37" s="182"/>
      <c r="O37" s="57">
        <f t="shared" si="0"/>
        <v>0</v>
      </c>
    </row>
    <row r="38" spans="1:15" x14ac:dyDescent="0.25">
      <c r="A38" s="179" t="s">
        <v>111</v>
      </c>
      <c r="B38" s="179"/>
      <c r="C38" s="180" t="s">
        <v>545</v>
      </c>
      <c r="D38" s="180"/>
      <c r="E38" s="180"/>
      <c r="F38" s="180"/>
      <c r="G38" s="42">
        <v>10.64</v>
      </c>
      <c r="H38" s="181" t="s">
        <v>57</v>
      </c>
      <c r="I38" s="181"/>
      <c r="J38" s="182"/>
      <c r="K38" s="182"/>
      <c r="L38" s="182"/>
      <c r="M38" s="182"/>
      <c r="N38" s="182"/>
      <c r="O38" s="57">
        <f t="shared" si="0"/>
        <v>0</v>
      </c>
    </row>
    <row r="39" spans="1:15" x14ac:dyDescent="0.25">
      <c r="A39" s="179" t="s">
        <v>170</v>
      </c>
      <c r="B39" s="179"/>
      <c r="C39" s="180" t="s">
        <v>547</v>
      </c>
      <c r="D39" s="180"/>
      <c r="E39" s="180"/>
      <c r="F39" s="180"/>
      <c r="G39" s="42" t="s">
        <v>21</v>
      </c>
      <c r="H39" s="181" t="s">
        <v>21</v>
      </c>
      <c r="I39" s="181"/>
      <c r="J39" s="182"/>
      <c r="K39" s="182"/>
      <c r="L39" s="182"/>
      <c r="M39" s="182"/>
      <c r="N39" s="182"/>
      <c r="O39" s="57"/>
    </row>
    <row r="40" spans="1:15" x14ac:dyDescent="0.25">
      <c r="A40" s="179" t="s">
        <v>113</v>
      </c>
      <c r="B40" s="179"/>
      <c r="C40" s="180" t="s">
        <v>531</v>
      </c>
      <c r="D40" s="180"/>
      <c r="E40" s="180"/>
      <c r="F40" s="180"/>
      <c r="G40" s="42">
        <v>3</v>
      </c>
      <c r="H40" s="181" t="s">
        <v>71</v>
      </c>
      <c r="I40" s="181"/>
      <c r="J40" s="182"/>
      <c r="K40" s="182"/>
      <c r="L40" s="182"/>
      <c r="M40" s="182"/>
      <c r="N40" s="182"/>
      <c r="O40" s="57">
        <f t="shared" si="0"/>
        <v>0</v>
      </c>
    </row>
    <row r="41" spans="1:15" x14ac:dyDescent="0.25">
      <c r="A41" s="179" t="s">
        <v>115</v>
      </c>
      <c r="B41" s="179"/>
      <c r="C41" s="180" t="s">
        <v>533</v>
      </c>
      <c r="D41" s="180"/>
      <c r="E41" s="180"/>
      <c r="F41" s="180"/>
      <c r="G41" s="42">
        <v>3</v>
      </c>
      <c r="H41" s="181" t="s">
        <v>71</v>
      </c>
      <c r="I41" s="181"/>
      <c r="J41" s="182"/>
      <c r="K41" s="182"/>
      <c r="L41" s="182"/>
      <c r="M41" s="182"/>
      <c r="N41" s="182"/>
      <c r="O41" s="57">
        <f t="shared" si="0"/>
        <v>0</v>
      </c>
    </row>
    <row r="42" spans="1:15" x14ac:dyDescent="0.25">
      <c r="A42" s="179" t="s">
        <v>117</v>
      </c>
      <c r="B42" s="179"/>
      <c r="C42" s="180" t="s">
        <v>548</v>
      </c>
      <c r="D42" s="180"/>
      <c r="E42" s="180"/>
      <c r="F42" s="180"/>
      <c r="G42" s="42">
        <v>5</v>
      </c>
      <c r="H42" s="181" t="s">
        <v>71</v>
      </c>
      <c r="I42" s="181"/>
      <c r="J42" s="182"/>
      <c r="K42" s="182"/>
      <c r="L42" s="182"/>
      <c r="M42" s="182"/>
      <c r="N42" s="182"/>
      <c r="O42" s="57">
        <f t="shared" si="0"/>
        <v>0</v>
      </c>
    </row>
    <row r="43" spans="1:15" ht="36" customHeight="1" x14ac:dyDescent="0.25">
      <c r="A43" s="179" t="s">
        <v>119</v>
      </c>
      <c r="B43" s="179"/>
      <c r="C43" s="180" t="s">
        <v>549</v>
      </c>
      <c r="D43" s="180"/>
      <c r="E43" s="180"/>
      <c r="F43" s="180"/>
      <c r="G43" s="42">
        <v>1</v>
      </c>
      <c r="H43" s="181" t="s">
        <v>42</v>
      </c>
      <c r="I43" s="181"/>
      <c r="J43" s="182"/>
      <c r="K43" s="182"/>
      <c r="L43" s="182"/>
      <c r="M43" s="182"/>
      <c r="N43" s="182"/>
      <c r="O43" s="57">
        <f t="shared" si="0"/>
        <v>0</v>
      </c>
    </row>
    <row r="44" spans="1:15" x14ac:dyDescent="0.25">
      <c r="A44" s="179" t="s">
        <v>121</v>
      </c>
      <c r="B44" s="179"/>
      <c r="C44" s="180" t="s">
        <v>540</v>
      </c>
      <c r="D44" s="180"/>
      <c r="E44" s="180"/>
      <c r="F44" s="180"/>
      <c r="G44" s="42">
        <v>3</v>
      </c>
      <c r="H44" s="181" t="s">
        <v>71</v>
      </c>
      <c r="I44" s="181"/>
      <c r="J44" s="182"/>
      <c r="K44" s="182"/>
      <c r="L44" s="182"/>
      <c r="M44" s="182"/>
      <c r="N44" s="182"/>
      <c r="O44" s="57">
        <f t="shared" si="0"/>
        <v>0</v>
      </c>
    </row>
    <row r="45" spans="1:15" x14ac:dyDescent="0.25">
      <c r="A45" s="179" t="s">
        <v>123</v>
      </c>
      <c r="B45" s="179"/>
      <c r="C45" s="180" t="s">
        <v>541</v>
      </c>
      <c r="D45" s="180"/>
      <c r="E45" s="180"/>
      <c r="F45" s="180"/>
      <c r="G45" s="42">
        <v>3</v>
      </c>
      <c r="H45" s="181" t="s">
        <v>71</v>
      </c>
      <c r="I45" s="181"/>
      <c r="J45" s="182"/>
      <c r="K45" s="182"/>
      <c r="L45" s="182"/>
      <c r="M45" s="182"/>
      <c r="N45" s="182"/>
      <c r="O45" s="57">
        <f t="shared" si="0"/>
        <v>0</v>
      </c>
    </row>
    <row r="46" spans="1:15" x14ac:dyDescent="0.25">
      <c r="A46" s="179" t="s">
        <v>125</v>
      </c>
      <c r="B46" s="179"/>
      <c r="C46" s="180" t="s">
        <v>481</v>
      </c>
      <c r="D46" s="180"/>
      <c r="E46" s="180"/>
      <c r="F46" s="180"/>
      <c r="G46" s="42">
        <v>1</v>
      </c>
      <c r="H46" s="181" t="s">
        <v>482</v>
      </c>
      <c r="I46" s="181"/>
      <c r="J46" s="182"/>
      <c r="K46" s="182"/>
      <c r="L46" s="182"/>
      <c r="M46" s="182"/>
      <c r="N46" s="182"/>
      <c r="O46" s="57">
        <f t="shared" si="0"/>
        <v>0</v>
      </c>
    </row>
    <row r="47" spans="1:15" x14ac:dyDescent="0.25">
      <c r="A47" s="179" t="s">
        <v>128</v>
      </c>
      <c r="B47" s="179"/>
      <c r="C47" s="180" t="s">
        <v>545</v>
      </c>
      <c r="D47" s="180"/>
      <c r="E47" s="180"/>
      <c r="F47" s="180"/>
      <c r="G47" s="42">
        <v>0.24</v>
      </c>
      <c r="H47" s="181" t="s">
        <v>57</v>
      </c>
      <c r="I47" s="181"/>
      <c r="J47" s="182"/>
      <c r="K47" s="182"/>
      <c r="L47" s="182"/>
      <c r="M47" s="182"/>
      <c r="N47" s="182"/>
      <c r="O47" s="57">
        <f t="shared" si="0"/>
        <v>0</v>
      </c>
    </row>
    <row r="48" spans="1:15" x14ac:dyDescent="0.25">
      <c r="A48" s="179" t="s">
        <v>21</v>
      </c>
      <c r="B48" s="179"/>
      <c r="C48" s="179"/>
      <c r="D48" s="179"/>
      <c r="E48" s="179"/>
      <c r="F48" s="179"/>
      <c r="G48" s="179"/>
      <c r="H48" s="179"/>
      <c r="I48" s="179"/>
      <c r="J48" s="189"/>
      <c r="K48" s="189"/>
      <c r="L48" s="189"/>
      <c r="M48" s="189"/>
      <c r="N48" s="189"/>
      <c r="O48" s="189"/>
    </row>
    <row r="49" spans="1:15" x14ac:dyDescent="0.25">
      <c r="A49" s="177" t="s">
        <v>355</v>
      </c>
      <c r="B49" s="177"/>
      <c r="C49" s="177"/>
      <c r="D49" s="177"/>
      <c r="E49" s="177"/>
      <c r="F49" s="177"/>
      <c r="G49" s="177"/>
      <c r="H49" s="177"/>
      <c r="I49" s="177"/>
      <c r="J49" s="178">
        <f>SUM(O6:O47)</f>
        <v>0</v>
      </c>
      <c r="K49" s="178"/>
      <c r="L49" s="178"/>
      <c r="M49" s="178"/>
      <c r="N49" s="178"/>
      <c r="O49" s="178"/>
    </row>
  </sheetData>
  <mergeCells count="182">
    <mergeCell ref="A5:B5"/>
    <mergeCell ref="C5:F5"/>
    <mergeCell ref="H5:I5"/>
    <mergeCell ref="J5:N5"/>
    <mergeCell ref="A4:B4"/>
    <mergeCell ref="C4:F4"/>
    <mergeCell ref="H4:I4"/>
    <mergeCell ref="J4:N4"/>
    <mergeCell ref="A7:B7"/>
    <mergeCell ref="C7:F7"/>
    <mergeCell ref="H7:I7"/>
    <mergeCell ref="J7:N7"/>
    <mergeCell ref="A6:B6"/>
    <mergeCell ref="C6:F6"/>
    <mergeCell ref="H6:I6"/>
    <mergeCell ref="J6:N6"/>
    <mergeCell ref="A9:B9"/>
    <mergeCell ref="C9:F9"/>
    <mergeCell ref="H9:I9"/>
    <mergeCell ref="J9:N9"/>
    <mergeCell ref="A8:B8"/>
    <mergeCell ref="C8:F8"/>
    <mergeCell ref="H8:I8"/>
    <mergeCell ref="J8:N8"/>
    <mergeCell ref="A11:B11"/>
    <mergeCell ref="C11:F11"/>
    <mergeCell ref="H11:I11"/>
    <mergeCell ref="J11:N11"/>
    <mergeCell ref="A10:B10"/>
    <mergeCell ref="C10:F10"/>
    <mergeCell ref="H10:I10"/>
    <mergeCell ref="J10:N10"/>
    <mergeCell ref="A13:B13"/>
    <mergeCell ref="C13:F13"/>
    <mergeCell ref="H13:I13"/>
    <mergeCell ref="J13:N13"/>
    <mergeCell ref="A12:B12"/>
    <mergeCell ref="C12:F12"/>
    <mergeCell ref="H12:I12"/>
    <mergeCell ref="J12:N12"/>
    <mergeCell ref="A15:B15"/>
    <mergeCell ref="C15:F15"/>
    <mergeCell ref="H15:I15"/>
    <mergeCell ref="J15:N15"/>
    <mergeCell ref="A14:B14"/>
    <mergeCell ref="C14:F14"/>
    <mergeCell ref="H14:I14"/>
    <mergeCell ref="J14:N14"/>
    <mergeCell ref="A17:B17"/>
    <mergeCell ref="C17:F17"/>
    <mergeCell ref="H17:I17"/>
    <mergeCell ref="J17:N17"/>
    <mergeCell ref="A16:B16"/>
    <mergeCell ref="C16:F16"/>
    <mergeCell ref="H16:I16"/>
    <mergeCell ref="J16:N16"/>
    <mergeCell ref="A19:B19"/>
    <mergeCell ref="C19:F19"/>
    <mergeCell ref="H19:I19"/>
    <mergeCell ref="J19:N19"/>
    <mergeCell ref="A18:B18"/>
    <mergeCell ref="C18:F18"/>
    <mergeCell ref="H18:I18"/>
    <mergeCell ref="J18:N18"/>
    <mergeCell ref="A21:B21"/>
    <mergeCell ref="C21:F21"/>
    <mergeCell ref="H21:I21"/>
    <mergeCell ref="J21:N21"/>
    <mergeCell ref="A20:B20"/>
    <mergeCell ref="C20:F20"/>
    <mergeCell ref="H20:I20"/>
    <mergeCell ref="J20:N20"/>
    <mergeCell ref="A23:B23"/>
    <mergeCell ref="C23:F23"/>
    <mergeCell ref="H23:I23"/>
    <mergeCell ref="J23:N23"/>
    <mergeCell ref="A22:B22"/>
    <mergeCell ref="C22:F22"/>
    <mergeCell ref="H22:I22"/>
    <mergeCell ref="J22:N22"/>
    <mergeCell ref="A25:B25"/>
    <mergeCell ref="C25:F25"/>
    <mergeCell ref="H25:I25"/>
    <mergeCell ref="J25:N25"/>
    <mergeCell ref="A24:B24"/>
    <mergeCell ref="C24:F24"/>
    <mergeCell ref="H24:I24"/>
    <mergeCell ref="J24:N24"/>
    <mergeCell ref="A27:B27"/>
    <mergeCell ref="C27:F27"/>
    <mergeCell ref="H27:I27"/>
    <mergeCell ref="J27:N27"/>
    <mergeCell ref="A26:B26"/>
    <mergeCell ref="C26:F26"/>
    <mergeCell ref="H26:I26"/>
    <mergeCell ref="J26:N26"/>
    <mergeCell ref="A29:B29"/>
    <mergeCell ref="C29:F29"/>
    <mergeCell ref="H29:I29"/>
    <mergeCell ref="J29:N29"/>
    <mergeCell ref="A28:B28"/>
    <mergeCell ref="C28:F28"/>
    <mergeCell ref="H28:I28"/>
    <mergeCell ref="J28:N28"/>
    <mergeCell ref="A31:B31"/>
    <mergeCell ref="C31:F31"/>
    <mergeCell ref="H31:I31"/>
    <mergeCell ref="J31:N31"/>
    <mergeCell ref="A30:B30"/>
    <mergeCell ref="C30:F30"/>
    <mergeCell ref="H30:I30"/>
    <mergeCell ref="J30:N30"/>
    <mergeCell ref="A33:B33"/>
    <mergeCell ref="C33:F33"/>
    <mergeCell ref="H33:I33"/>
    <mergeCell ref="J33:N33"/>
    <mergeCell ref="A32:B32"/>
    <mergeCell ref="C32:F32"/>
    <mergeCell ref="H32:I32"/>
    <mergeCell ref="J32:N32"/>
    <mergeCell ref="A35:B35"/>
    <mergeCell ref="C35:F35"/>
    <mergeCell ref="H35:I35"/>
    <mergeCell ref="J35:N35"/>
    <mergeCell ref="A34:B34"/>
    <mergeCell ref="C34:F34"/>
    <mergeCell ref="H34:I34"/>
    <mergeCell ref="J34:N34"/>
    <mergeCell ref="A37:B37"/>
    <mergeCell ref="C37:F37"/>
    <mergeCell ref="H37:I37"/>
    <mergeCell ref="J37:N37"/>
    <mergeCell ref="A36:B36"/>
    <mergeCell ref="C36:F36"/>
    <mergeCell ref="H36:I36"/>
    <mergeCell ref="J36:N36"/>
    <mergeCell ref="A39:B39"/>
    <mergeCell ref="C39:F39"/>
    <mergeCell ref="H39:I39"/>
    <mergeCell ref="J39:N39"/>
    <mergeCell ref="A38:B38"/>
    <mergeCell ref="C38:F38"/>
    <mergeCell ref="H38:I38"/>
    <mergeCell ref="J38:N38"/>
    <mergeCell ref="A40:B40"/>
    <mergeCell ref="C40:F40"/>
    <mergeCell ref="H40:I40"/>
    <mergeCell ref="J40:N40"/>
    <mergeCell ref="H44:I44"/>
    <mergeCell ref="J44:N44"/>
    <mergeCell ref="A43:B43"/>
    <mergeCell ref="C43:F43"/>
    <mergeCell ref="H43:I43"/>
    <mergeCell ref="J43:N43"/>
    <mergeCell ref="A42:B42"/>
    <mergeCell ref="C42:F42"/>
    <mergeCell ref="H42:I42"/>
    <mergeCell ref="J42:N42"/>
    <mergeCell ref="D1:O1"/>
    <mergeCell ref="D2:I2"/>
    <mergeCell ref="A48:I48"/>
    <mergeCell ref="J48:O48"/>
    <mergeCell ref="A49:I49"/>
    <mergeCell ref="J49:O49"/>
    <mergeCell ref="A47:B47"/>
    <mergeCell ref="C47:F47"/>
    <mergeCell ref="H47:I47"/>
    <mergeCell ref="J47:N47"/>
    <mergeCell ref="A46:B46"/>
    <mergeCell ref="C46:F46"/>
    <mergeCell ref="H46:I46"/>
    <mergeCell ref="J46:N46"/>
    <mergeCell ref="A45:B45"/>
    <mergeCell ref="C45:F45"/>
    <mergeCell ref="H45:I45"/>
    <mergeCell ref="J45:N45"/>
    <mergeCell ref="A44:B44"/>
    <mergeCell ref="C44:F44"/>
    <mergeCell ref="A41:B41"/>
    <mergeCell ref="C41:F41"/>
    <mergeCell ref="H41:I41"/>
    <mergeCell ref="J41:N41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3084E-A55C-4363-89EE-5B262D1A4EB7}">
  <dimension ref="A1:O18"/>
  <sheetViews>
    <sheetView workbookViewId="0">
      <selection activeCell="Q22" sqref="Q22"/>
    </sheetView>
  </sheetViews>
  <sheetFormatPr defaultRowHeight="15" x14ac:dyDescent="0.25"/>
  <cols>
    <col min="1" max="1" width="4.88671875" style="36" customWidth="1"/>
    <col min="2" max="2" width="0.6640625" style="36" customWidth="1"/>
    <col min="3" max="3" width="1.21875" style="36" customWidth="1"/>
    <col min="4" max="4" width="24.88671875" style="36" customWidth="1"/>
    <col min="5" max="5" width="0.5546875" style="36" customWidth="1"/>
    <col min="6" max="6" width="55.77734375" style="36" customWidth="1"/>
    <col min="7" max="7" width="8.33203125" style="36" customWidth="1"/>
    <col min="8" max="8" width="1" style="36" customWidth="1"/>
    <col min="9" max="9" width="4.6640625" style="36" customWidth="1"/>
    <col min="10" max="10" width="2.33203125" style="36" customWidth="1"/>
    <col min="11" max="11" width="1.6640625" style="36" customWidth="1"/>
    <col min="12" max="12" width="1.44140625" style="36" customWidth="1"/>
    <col min="13" max="13" width="0.6640625" style="36" customWidth="1"/>
    <col min="14" max="14" width="2" style="36" customWidth="1"/>
    <col min="15" max="15" width="12.6640625" style="36" customWidth="1"/>
    <col min="16" max="16384" width="8.88671875" style="36"/>
  </cols>
  <sheetData>
    <row r="1" spans="1:15" ht="15" customHeight="1" x14ac:dyDescent="0.25">
      <c r="B1" s="39" t="s">
        <v>22</v>
      </c>
      <c r="C1" s="40"/>
      <c r="D1" s="187" t="s">
        <v>23</v>
      </c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</row>
    <row r="2" spans="1:15" x14ac:dyDescent="0.25">
      <c r="B2" s="39" t="s">
        <v>21</v>
      </c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</row>
    <row r="3" spans="1:15" ht="15" customHeight="1" x14ac:dyDescent="0.25">
      <c r="C3" s="41"/>
      <c r="D3" s="201" t="s">
        <v>550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5" spans="1:15" x14ac:dyDescent="0.25">
      <c r="A5" s="183" t="s">
        <v>24</v>
      </c>
      <c r="B5" s="183"/>
      <c r="C5" s="183" t="s">
        <v>25</v>
      </c>
      <c r="D5" s="183"/>
      <c r="E5" s="183"/>
      <c r="F5" s="183"/>
      <c r="G5" s="37" t="s">
        <v>26</v>
      </c>
      <c r="H5" s="183" t="s">
        <v>27</v>
      </c>
      <c r="I5" s="183"/>
      <c r="J5" s="183" t="s">
        <v>28</v>
      </c>
      <c r="K5" s="183"/>
      <c r="L5" s="183"/>
      <c r="M5" s="183"/>
      <c r="N5" s="183"/>
      <c r="O5" s="55" t="s">
        <v>29</v>
      </c>
    </row>
    <row r="6" spans="1:15" x14ac:dyDescent="0.25">
      <c r="A6" s="179" t="s">
        <v>30</v>
      </c>
      <c r="B6" s="179"/>
      <c r="C6" s="180" t="s">
        <v>551</v>
      </c>
      <c r="D6" s="180"/>
      <c r="E6" s="180"/>
      <c r="F6" s="180"/>
      <c r="G6" s="42" t="s">
        <v>21</v>
      </c>
      <c r="H6" s="181" t="s">
        <v>21</v>
      </c>
      <c r="I6" s="181"/>
      <c r="J6" s="179"/>
      <c r="K6" s="179"/>
      <c r="L6" s="179"/>
      <c r="M6" s="179"/>
      <c r="N6" s="179"/>
      <c r="O6" s="56"/>
    </row>
    <row r="7" spans="1:15" x14ac:dyDescent="0.25">
      <c r="A7" s="179" t="s">
        <v>34</v>
      </c>
      <c r="B7" s="179"/>
      <c r="C7" s="180" t="s">
        <v>552</v>
      </c>
      <c r="D7" s="180"/>
      <c r="E7" s="180"/>
      <c r="F7" s="180"/>
      <c r="G7" s="42">
        <v>3</v>
      </c>
      <c r="H7" s="181" t="s">
        <v>42</v>
      </c>
      <c r="I7" s="181"/>
      <c r="J7" s="182"/>
      <c r="K7" s="182"/>
      <c r="L7" s="182"/>
      <c r="M7" s="182"/>
      <c r="N7" s="182"/>
      <c r="O7" s="57">
        <f>G7*J7</f>
        <v>0</v>
      </c>
    </row>
    <row r="8" spans="1:15" x14ac:dyDescent="0.25">
      <c r="A8" s="179" t="s">
        <v>37</v>
      </c>
      <c r="B8" s="179"/>
      <c r="C8" s="180" t="s">
        <v>553</v>
      </c>
      <c r="D8" s="180"/>
      <c r="E8" s="180"/>
      <c r="F8" s="180"/>
      <c r="G8" s="42">
        <v>3</v>
      </c>
      <c r="H8" s="181" t="s">
        <v>42</v>
      </c>
      <c r="I8" s="181"/>
      <c r="J8" s="182"/>
      <c r="K8" s="182"/>
      <c r="L8" s="182"/>
      <c r="M8" s="182"/>
      <c r="N8" s="182"/>
      <c r="O8" s="57">
        <f t="shared" ref="O8:O16" si="0">G8*J8</f>
        <v>0</v>
      </c>
    </row>
    <row r="9" spans="1:15" x14ac:dyDescent="0.25">
      <c r="A9" s="179" t="s">
        <v>40</v>
      </c>
      <c r="B9" s="179"/>
      <c r="C9" s="180" t="s">
        <v>554</v>
      </c>
      <c r="D9" s="180"/>
      <c r="E9" s="180"/>
      <c r="F9" s="180"/>
      <c r="G9" s="42">
        <v>8</v>
      </c>
      <c r="H9" s="181" t="s">
        <v>42</v>
      </c>
      <c r="I9" s="181"/>
      <c r="J9" s="182"/>
      <c r="K9" s="182"/>
      <c r="L9" s="182"/>
      <c r="M9" s="182"/>
      <c r="N9" s="182"/>
      <c r="O9" s="57">
        <f t="shared" si="0"/>
        <v>0</v>
      </c>
    </row>
    <row r="10" spans="1:15" x14ac:dyDescent="0.25">
      <c r="A10" s="179" t="s">
        <v>156</v>
      </c>
      <c r="B10" s="179"/>
      <c r="C10" s="180" t="s">
        <v>555</v>
      </c>
      <c r="D10" s="180"/>
      <c r="E10" s="180"/>
      <c r="F10" s="180"/>
      <c r="G10" s="42" t="s">
        <v>21</v>
      </c>
      <c r="H10" s="181" t="s">
        <v>21</v>
      </c>
      <c r="I10" s="181"/>
      <c r="J10" s="182"/>
      <c r="K10" s="182"/>
      <c r="L10" s="182"/>
      <c r="M10" s="182"/>
      <c r="N10" s="182"/>
      <c r="O10" s="57"/>
    </row>
    <row r="11" spans="1:15" x14ac:dyDescent="0.25">
      <c r="A11" s="179" t="s">
        <v>43</v>
      </c>
      <c r="B11" s="179"/>
      <c r="C11" s="180" t="s">
        <v>556</v>
      </c>
      <c r="D11" s="180"/>
      <c r="E11" s="180"/>
      <c r="F11" s="180"/>
      <c r="G11" s="42">
        <v>1</v>
      </c>
      <c r="H11" s="181" t="s">
        <v>42</v>
      </c>
      <c r="I11" s="181"/>
      <c r="J11" s="182"/>
      <c r="K11" s="182"/>
      <c r="L11" s="182"/>
      <c r="M11" s="182"/>
      <c r="N11" s="182"/>
      <c r="O11" s="57">
        <f t="shared" si="0"/>
        <v>0</v>
      </c>
    </row>
    <row r="12" spans="1:15" x14ac:dyDescent="0.25">
      <c r="A12" s="179" t="s">
        <v>49</v>
      </c>
      <c r="B12" s="179"/>
      <c r="C12" s="180" t="s">
        <v>557</v>
      </c>
      <c r="D12" s="180"/>
      <c r="E12" s="180"/>
      <c r="F12" s="180"/>
      <c r="G12" s="42">
        <v>1</v>
      </c>
      <c r="H12" s="181" t="s">
        <v>42</v>
      </c>
      <c r="I12" s="181"/>
      <c r="J12" s="182"/>
      <c r="K12" s="182"/>
      <c r="L12" s="182"/>
      <c r="M12" s="182"/>
      <c r="N12" s="182"/>
      <c r="O12" s="57">
        <f t="shared" si="0"/>
        <v>0</v>
      </c>
    </row>
    <row r="13" spans="1:15" x14ac:dyDescent="0.25">
      <c r="A13" s="179" t="s">
        <v>51</v>
      </c>
      <c r="B13" s="179"/>
      <c r="C13" s="180" t="s">
        <v>558</v>
      </c>
      <c r="D13" s="180"/>
      <c r="E13" s="180"/>
      <c r="F13" s="180"/>
      <c r="G13" s="42">
        <v>1</v>
      </c>
      <c r="H13" s="181" t="s">
        <v>42</v>
      </c>
      <c r="I13" s="181"/>
      <c r="J13" s="182"/>
      <c r="K13" s="182"/>
      <c r="L13" s="182"/>
      <c r="M13" s="182"/>
      <c r="N13" s="182"/>
      <c r="O13" s="57">
        <f t="shared" si="0"/>
        <v>0</v>
      </c>
    </row>
    <row r="14" spans="1:15" x14ac:dyDescent="0.25">
      <c r="A14" s="179" t="s">
        <v>53</v>
      </c>
      <c r="B14" s="179"/>
      <c r="C14" s="180" t="s">
        <v>554</v>
      </c>
      <c r="D14" s="180"/>
      <c r="E14" s="180"/>
      <c r="F14" s="180"/>
      <c r="G14" s="42">
        <v>2</v>
      </c>
      <c r="H14" s="181" t="s">
        <v>42</v>
      </c>
      <c r="I14" s="181"/>
      <c r="J14" s="182"/>
      <c r="K14" s="182"/>
      <c r="L14" s="182"/>
      <c r="M14" s="182"/>
      <c r="N14" s="182"/>
      <c r="O14" s="57">
        <f t="shared" si="0"/>
        <v>0</v>
      </c>
    </row>
    <row r="15" spans="1:15" x14ac:dyDescent="0.25">
      <c r="A15" s="179" t="s">
        <v>55</v>
      </c>
      <c r="B15" s="179"/>
      <c r="C15" s="180" t="s">
        <v>559</v>
      </c>
      <c r="D15" s="180"/>
      <c r="E15" s="180"/>
      <c r="F15" s="180"/>
      <c r="G15" s="42">
        <v>1</v>
      </c>
      <c r="H15" s="181" t="s">
        <v>42</v>
      </c>
      <c r="I15" s="181"/>
      <c r="J15" s="182"/>
      <c r="K15" s="182"/>
      <c r="L15" s="182"/>
      <c r="M15" s="182"/>
      <c r="N15" s="182"/>
      <c r="O15" s="57">
        <f t="shared" si="0"/>
        <v>0</v>
      </c>
    </row>
    <row r="16" spans="1:15" x14ac:dyDescent="0.25">
      <c r="A16" s="172" t="s">
        <v>58</v>
      </c>
      <c r="B16" s="172"/>
      <c r="C16" s="173" t="s">
        <v>560</v>
      </c>
      <c r="D16" s="173"/>
      <c r="E16" s="173"/>
      <c r="F16" s="173"/>
      <c r="G16" s="38">
        <v>1</v>
      </c>
      <c r="H16" s="174" t="s">
        <v>42</v>
      </c>
      <c r="I16" s="174"/>
      <c r="J16" s="175"/>
      <c r="K16" s="175"/>
      <c r="L16" s="175"/>
      <c r="M16" s="175"/>
      <c r="N16" s="175"/>
      <c r="O16" s="57">
        <f t="shared" si="0"/>
        <v>0</v>
      </c>
    </row>
    <row r="17" spans="1:15" ht="15" customHeight="1" x14ac:dyDescent="0.25">
      <c r="A17" s="172"/>
      <c r="B17" s="172"/>
      <c r="C17" s="172"/>
      <c r="D17" s="172"/>
      <c r="E17" s="172"/>
      <c r="F17" s="172"/>
      <c r="G17" s="172"/>
      <c r="H17" s="172"/>
      <c r="I17" s="172"/>
      <c r="J17" s="176"/>
      <c r="K17" s="176"/>
      <c r="L17" s="176"/>
      <c r="M17" s="176"/>
      <c r="N17" s="176"/>
      <c r="O17" s="176"/>
    </row>
    <row r="18" spans="1:15" x14ac:dyDescent="0.25">
      <c r="A18" s="177" t="s">
        <v>355</v>
      </c>
      <c r="B18" s="177"/>
      <c r="C18" s="177"/>
      <c r="D18" s="177"/>
      <c r="E18" s="177"/>
      <c r="F18" s="177"/>
      <c r="G18" s="177"/>
      <c r="H18" s="177"/>
      <c r="I18" s="177"/>
      <c r="J18" s="178">
        <f>SUM(O7:O16)</f>
        <v>0</v>
      </c>
      <c r="K18" s="178"/>
      <c r="L18" s="178"/>
      <c r="M18" s="178"/>
      <c r="N18" s="178"/>
      <c r="O18" s="178"/>
    </row>
  </sheetData>
  <mergeCells count="55">
    <mergeCell ref="C2:O2"/>
    <mergeCell ref="D3:O3"/>
    <mergeCell ref="D1:O1"/>
    <mergeCell ref="A6:B6"/>
    <mergeCell ref="C6:F6"/>
    <mergeCell ref="H6:I6"/>
    <mergeCell ref="J6:N6"/>
    <mergeCell ref="A5:B5"/>
    <mergeCell ref="C5:F5"/>
    <mergeCell ref="H5:I5"/>
    <mergeCell ref="J5:N5"/>
    <mergeCell ref="A8:B8"/>
    <mergeCell ref="C8:F8"/>
    <mergeCell ref="H8:I8"/>
    <mergeCell ref="J8:N8"/>
    <mergeCell ref="A7:B7"/>
    <mergeCell ref="C7:F7"/>
    <mergeCell ref="H7:I7"/>
    <mergeCell ref="J7:N7"/>
    <mergeCell ref="A10:B10"/>
    <mergeCell ref="C10:F10"/>
    <mergeCell ref="H10:I10"/>
    <mergeCell ref="J10:N10"/>
    <mergeCell ref="A9:B9"/>
    <mergeCell ref="C9:F9"/>
    <mergeCell ref="H9:I9"/>
    <mergeCell ref="J9:N9"/>
    <mergeCell ref="A12:B12"/>
    <mergeCell ref="C12:F12"/>
    <mergeCell ref="H12:I12"/>
    <mergeCell ref="J12:N12"/>
    <mergeCell ref="A11:B11"/>
    <mergeCell ref="C11:F11"/>
    <mergeCell ref="H11:I11"/>
    <mergeCell ref="J11:N11"/>
    <mergeCell ref="A14:B14"/>
    <mergeCell ref="C14:F14"/>
    <mergeCell ref="H14:I14"/>
    <mergeCell ref="J14:N14"/>
    <mergeCell ref="A13:B13"/>
    <mergeCell ref="C13:F13"/>
    <mergeCell ref="H13:I13"/>
    <mergeCell ref="J13:N13"/>
    <mergeCell ref="A18:I18"/>
    <mergeCell ref="J18:O18"/>
    <mergeCell ref="A16:B16"/>
    <mergeCell ref="C16:F16"/>
    <mergeCell ref="H16:I16"/>
    <mergeCell ref="J16:N16"/>
    <mergeCell ref="A15:B15"/>
    <mergeCell ref="C15:F15"/>
    <mergeCell ref="H15:I15"/>
    <mergeCell ref="J15:N15"/>
    <mergeCell ref="A17:I17"/>
    <mergeCell ref="J17:O17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BD87B-1D14-4137-A353-8622B1244138}">
  <dimension ref="A1:AF262"/>
  <sheetViews>
    <sheetView tabSelected="1" topLeftCell="A232" workbookViewId="0">
      <selection activeCell="AI243" sqref="AI243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4.6640625" style="30" customWidth="1"/>
    <col min="28" max="28" width="1" style="30" customWidth="1"/>
    <col min="29" max="29" width="0.6640625" style="30" customWidth="1"/>
    <col min="30" max="30" width="1.6640625" style="30" customWidth="1"/>
    <col min="31" max="31" width="1.33203125" style="30" customWidth="1"/>
    <col min="32" max="32" width="0.77734375" style="30" customWidth="1"/>
    <col min="33" max="16384" width="8.88671875" style="30"/>
  </cols>
  <sheetData>
    <row r="1" spans="1:32" ht="6.9" customHeight="1" x14ac:dyDescent="0.25"/>
    <row r="2" spans="1:32" ht="38.549999999999997" customHeight="1" x14ac:dyDescent="0.25">
      <c r="I2" s="130" t="s">
        <v>905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32" ht="1.5" customHeight="1" x14ac:dyDescent="0.25"/>
    <row r="4" spans="1:32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32" ht="3.9" customHeight="1" x14ac:dyDescent="0.25"/>
    <row r="6" spans="1:32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129" t="s">
        <v>29</v>
      </c>
      <c r="AB6" s="129"/>
      <c r="AC6" s="129"/>
      <c r="AD6" s="129"/>
      <c r="AE6" s="129"/>
      <c r="AF6" s="129"/>
    </row>
    <row r="7" spans="1:32" ht="16.05" customHeight="1" x14ac:dyDescent="0.25">
      <c r="A7" s="80" t="s">
        <v>30</v>
      </c>
      <c r="B7" s="80"/>
      <c r="C7" s="80"/>
      <c r="D7" s="80"/>
      <c r="E7" s="80"/>
      <c r="F7" s="81" t="s">
        <v>31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0" t="s">
        <v>21</v>
      </c>
      <c r="W7" s="80"/>
      <c r="X7" s="80"/>
      <c r="Y7" s="80"/>
      <c r="Z7" s="80"/>
      <c r="AA7" s="128" t="s">
        <v>21</v>
      </c>
      <c r="AB7" s="128"/>
      <c r="AC7" s="128"/>
      <c r="AD7" s="128"/>
      <c r="AE7" s="128"/>
      <c r="AF7" s="128"/>
    </row>
    <row r="8" spans="1:32" ht="12.6" customHeight="1" x14ac:dyDescent="0.25">
      <c r="A8" s="80"/>
      <c r="B8" s="80"/>
      <c r="C8" s="80"/>
      <c r="D8" s="80"/>
      <c r="E8" s="80"/>
      <c r="F8" s="85" t="s">
        <v>562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0"/>
      <c r="W8" s="80"/>
      <c r="X8" s="80"/>
      <c r="Y8" s="80"/>
      <c r="Z8" s="80"/>
      <c r="AA8" s="128"/>
      <c r="AB8" s="128"/>
      <c r="AC8" s="128"/>
      <c r="AD8" s="128"/>
      <c r="AE8" s="128"/>
      <c r="AF8" s="128"/>
    </row>
    <row r="9" spans="1:32" ht="16.05" customHeight="1" x14ac:dyDescent="0.25">
      <c r="A9" s="80" t="s">
        <v>156</v>
      </c>
      <c r="B9" s="80"/>
      <c r="C9" s="80"/>
      <c r="D9" s="80"/>
      <c r="E9" s="80"/>
      <c r="F9" s="81" t="s">
        <v>33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0" t="s">
        <v>21</v>
      </c>
      <c r="S9" s="82" t="s">
        <v>21</v>
      </c>
      <c r="T9" s="82"/>
      <c r="U9" s="82"/>
      <c r="V9" s="80" t="s">
        <v>21</v>
      </c>
      <c r="W9" s="80"/>
      <c r="X9" s="80"/>
      <c r="Y9" s="80"/>
      <c r="Z9" s="80"/>
      <c r="AA9" s="128" t="s">
        <v>21</v>
      </c>
      <c r="AB9" s="128"/>
      <c r="AC9" s="128"/>
      <c r="AD9" s="128"/>
      <c r="AE9" s="128"/>
      <c r="AF9" s="128"/>
    </row>
    <row r="10" spans="1:32" ht="12.6" customHeight="1" x14ac:dyDescent="0.25">
      <c r="A10" s="80"/>
      <c r="B10" s="80"/>
      <c r="C10" s="80"/>
      <c r="D10" s="80"/>
      <c r="E10" s="80"/>
      <c r="F10" s="85" t="s">
        <v>563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0"/>
      <c r="S10" s="82"/>
      <c r="T10" s="82"/>
      <c r="U10" s="82"/>
      <c r="V10" s="80"/>
      <c r="W10" s="80"/>
      <c r="X10" s="80"/>
      <c r="Y10" s="80"/>
      <c r="Z10" s="80"/>
      <c r="AA10" s="128"/>
      <c r="AB10" s="128"/>
      <c r="AC10" s="128"/>
      <c r="AD10" s="128"/>
      <c r="AE10" s="128"/>
      <c r="AF10" s="128"/>
    </row>
    <row r="11" spans="1:32" ht="16.05" customHeight="1" x14ac:dyDescent="0.25">
      <c r="A11" s="87" t="s">
        <v>34</v>
      </c>
      <c r="B11" s="87"/>
      <c r="C11" s="87"/>
      <c r="D11" s="87"/>
      <c r="E11" s="87"/>
      <c r="F11" s="81" t="s">
        <v>564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8.4000000000000005E-2</v>
      </c>
      <c r="S11" s="88" t="s">
        <v>36</v>
      </c>
      <c r="T11" s="88"/>
      <c r="U11" s="88"/>
      <c r="V11" s="89">
        <v>0</v>
      </c>
      <c r="W11" s="89"/>
      <c r="X11" s="89"/>
      <c r="Y11" s="89"/>
      <c r="Z11" s="89"/>
      <c r="AA11" s="90">
        <f>R11*V11</f>
        <v>0</v>
      </c>
      <c r="AB11" s="90"/>
      <c r="AC11" s="90"/>
      <c r="AD11" s="90"/>
      <c r="AE11" s="90"/>
      <c r="AF11" s="90"/>
    </row>
    <row r="12" spans="1:32" ht="12.6" customHeight="1" x14ac:dyDescent="0.25">
      <c r="A12" s="87"/>
      <c r="B12" s="87"/>
      <c r="C12" s="87"/>
      <c r="D12" s="87"/>
      <c r="E12" s="87"/>
      <c r="F12" s="85" t="s">
        <v>563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90"/>
      <c r="AB12" s="90"/>
      <c r="AC12" s="90"/>
      <c r="AD12" s="90"/>
      <c r="AE12" s="90"/>
      <c r="AF12" s="90"/>
    </row>
    <row r="13" spans="1:32" ht="24.3" customHeight="1" x14ac:dyDescent="0.25">
      <c r="A13" s="87" t="s">
        <v>37</v>
      </c>
      <c r="B13" s="87"/>
      <c r="C13" s="87"/>
      <c r="D13" s="87"/>
      <c r="E13" s="87"/>
      <c r="F13" s="81" t="s">
        <v>565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11</v>
      </c>
      <c r="S13" s="88" t="s">
        <v>42</v>
      </c>
      <c r="T13" s="88"/>
      <c r="U13" s="88"/>
      <c r="V13" s="89">
        <v>0</v>
      </c>
      <c r="W13" s="89"/>
      <c r="X13" s="89"/>
      <c r="Y13" s="89"/>
      <c r="Z13" s="89"/>
      <c r="AA13" s="90">
        <f t="shared" ref="AA13" si="0">R13*V13</f>
        <v>0</v>
      </c>
      <c r="AB13" s="90"/>
      <c r="AC13" s="90"/>
      <c r="AD13" s="90"/>
      <c r="AE13" s="90"/>
      <c r="AF13" s="90"/>
    </row>
    <row r="14" spans="1:32" ht="12.6" customHeight="1" x14ac:dyDescent="0.25">
      <c r="A14" s="87"/>
      <c r="B14" s="87"/>
      <c r="C14" s="87"/>
      <c r="D14" s="87"/>
      <c r="E14" s="87"/>
      <c r="F14" s="85" t="s">
        <v>563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90"/>
      <c r="AB14" s="90"/>
      <c r="AC14" s="90"/>
      <c r="AD14" s="90"/>
      <c r="AE14" s="90"/>
      <c r="AF14" s="90"/>
    </row>
    <row r="15" spans="1:32" ht="16.05" customHeight="1" x14ac:dyDescent="0.25">
      <c r="A15" s="87" t="s">
        <v>40</v>
      </c>
      <c r="B15" s="87"/>
      <c r="C15" s="87"/>
      <c r="D15" s="87"/>
      <c r="E15" s="87"/>
      <c r="F15" s="81" t="s">
        <v>566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1</v>
      </c>
      <c r="S15" s="88" t="s">
        <v>42</v>
      </c>
      <c r="T15" s="88"/>
      <c r="U15" s="88"/>
      <c r="V15" s="89">
        <v>0</v>
      </c>
      <c r="W15" s="89"/>
      <c r="X15" s="89"/>
      <c r="Y15" s="89"/>
      <c r="Z15" s="89"/>
      <c r="AA15" s="90">
        <f t="shared" ref="AA15" si="1">R15*V15</f>
        <v>0</v>
      </c>
      <c r="AB15" s="90"/>
      <c r="AC15" s="90"/>
      <c r="AD15" s="90"/>
      <c r="AE15" s="90"/>
      <c r="AF15" s="90"/>
    </row>
    <row r="16" spans="1:32" ht="12.6" customHeight="1" x14ac:dyDescent="0.25">
      <c r="A16" s="87"/>
      <c r="B16" s="87"/>
      <c r="C16" s="87"/>
      <c r="D16" s="87"/>
      <c r="E16" s="87"/>
      <c r="F16" s="85" t="s">
        <v>563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90"/>
      <c r="AB16" s="90"/>
      <c r="AC16" s="90"/>
      <c r="AD16" s="90"/>
      <c r="AE16" s="90"/>
      <c r="AF16" s="90"/>
    </row>
    <row r="17" spans="1:32" ht="16.05" customHeight="1" x14ac:dyDescent="0.25">
      <c r="A17" s="87" t="s">
        <v>43</v>
      </c>
      <c r="B17" s="87"/>
      <c r="C17" s="87"/>
      <c r="D17" s="87"/>
      <c r="E17" s="87"/>
      <c r="F17" s="81" t="s">
        <v>38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1</v>
      </c>
      <c r="S17" s="88" t="s">
        <v>39</v>
      </c>
      <c r="T17" s="88"/>
      <c r="U17" s="88"/>
      <c r="V17" s="89">
        <v>0</v>
      </c>
      <c r="W17" s="89"/>
      <c r="X17" s="89"/>
      <c r="Y17" s="89"/>
      <c r="Z17" s="89"/>
      <c r="AA17" s="90">
        <f t="shared" ref="AA17" si="2">R17*V17</f>
        <v>0</v>
      </c>
      <c r="AB17" s="90"/>
      <c r="AC17" s="90"/>
      <c r="AD17" s="90"/>
      <c r="AE17" s="90"/>
      <c r="AF17" s="90"/>
    </row>
    <row r="18" spans="1:32" ht="12.6" customHeight="1" x14ac:dyDescent="0.25">
      <c r="A18" s="87"/>
      <c r="B18" s="87"/>
      <c r="C18" s="87"/>
      <c r="D18" s="87"/>
      <c r="E18" s="87"/>
      <c r="F18" s="85" t="s">
        <v>563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90"/>
      <c r="AB18" s="90"/>
      <c r="AC18" s="90"/>
      <c r="AD18" s="90"/>
      <c r="AE18" s="90"/>
      <c r="AF18" s="90"/>
    </row>
    <row r="19" spans="1:32" ht="16.05" customHeight="1" x14ac:dyDescent="0.25">
      <c r="A19" s="80" t="s">
        <v>170</v>
      </c>
      <c r="B19" s="80"/>
      <c r="C19" s="80"/>
      <c r="D19" s="80"/>
      <c r="E19" s="80"/>
      <c r="F19" s="81" t="s">
        <v>48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0" t="s">
        <v>21</v>
      </c>
      <c r="S19" s="82" t="s">
        <v>21</v>
      </c>
      <c r="T19" s="82"/>
      <c r="U19" s="82"/>
      <c r="V19" s="83" t="s">
        <v>21</v>
      </c>
      <c r="W19" s="83"/>
      <c r="X19" s="83"/>
      <c r="Y19" s="83"/>
      <c r="Z19" s="83"/>
      <c r="AA19" s="84" t="s">
        <v>21</v>
      </c>
      <c r="AB19" s="84"/>
      <c r="AC19" s="84"/>
      <c r="AD19" s="84"/>
      <c r="AE19" s="84"/>
      <c r="AF19" s="84"/>
    </row>
    <row r="20" spans="1:32" ht="12.6" customHeight="1" x14ac:dyDescent="0.25">
      <c r="A20" s="80"/>
      <c r="B20" s="80"/>
      <c r="C20" s="80"/>
      <c r="D20" s="80"/>
      <c r="E20" s="80"/>
      <c r="F20" s="85" t="s">
        <v>567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0"/>
      <c r="S20" s="82"/>
      <c r="T20" s="82"/>
      <c r="U20" s="82"/>
      <c r="V20" s="83"/>
      <c r="W20" s="83"/>
      <c r="X20" s="83"/>
      <c r="Y20" s="83"/>
      <c r="Z20" s="83"/>
      <c r="AA20" s="84"/>
      <c r="AB20" s="84"/>
      <c r="AC20" s="84"/>
      <c r="AD20" s="84"/>
      <c r="AE20" s="84"/>
      <c r="AF20" s="84"/>
    </row>
    <row r="21" spans="1:32" ht="16.05" customHeight="1" x14ac:dyDescent="0.25">
      <c r="A21" s="87" t="s">
        <v>49</v>
      </c>
      <c r="B21" s="87"/>
      <c r="C21" s="87"/>
      <c r="D21" s="87"/>
      <c r="E21" s="87"/>
      <c r="F21" s="81" t="s">
        <v>568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7">
        <v>2</v>
      </c>
      <c r="S21" s="88" t="s">
        <v>42</v>
      </c>
      <c r="T21" s="88"/>
      <c r="U21" s="88"/>
      <c r="V21" s="89">
        <v>0</v>
      </c>
      <c r="W21" s="89"/>
      <c r="X21" s="89"/>
      <c r="Y21" s="89"/>
      <c r="Z21" s="89"/>
      <c r="AA21" s="90">
        <f>R21*V21</f>
        <v>0</v>
      </c>
      <c r="AB21" s="90"/>
      <c r="AC21" s="90"/>
      <c r="AD21" s="90"/>
      <c r="AE21" s="90"/>
      <c r="AF21" s="90"/>
    </row>
    <row r="22" spans="1:32" ht="12.6" customHeight="1" x14ac:dyDescent="0.25">
      <c r="A22" s="87"/>
      <c r="B22" s="87"/>
      <c r="C22" s="87"/>
      <c r="D22" s="87"/>
      <c r="E22" s="87"/>
      <c r="F22" s="85" t="s">
        <v>567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7"/>
      <c r="S22" s="88"/>
      <c r="T22" s="88"/>
      <c r="U22" s="88"/>
      <c r="V22" s="89"/>
      <c r="W22" s="89"/>
      <c r="X22" s="89"/>
      <c r="Y22" s="89"/>
      <c r="Z22" s="89"/>
      <c r="AA22" s="90"/>
      <c r="AB22" s="90"/>
      <c r="AC22" s="90"/>
      <c r="AD22" s="90"/>
      <c r="AE22" s="90"/>
      <c r="AF22" s="90"/>
    </row>
    <row r="23" spans="1:32" ht="16.05" customHeight="1" x14ac:dyDescent="0.25">
      <c r="A23" s="87" t="s">
        <v>51</v>
      </c>
      <c r="B23" s="87"/>
      <c r="C23" s="87"/>
      <c r="D23" s="87"/>
      <c r="E23" s="87"/>
      <c r="F23" s="81" t="s">
        <v>569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7">
        <v>2</v>
      </c>
      <c r="S23" s="88" t="s">
        <v>42</v>
      </c>
      <c r="T23" s="88"/>
      <c r="U23" s="88"/>
      <c r="V23" s="89">
        <v>0</v>
      </c>
      <c r="W23" s="89"/>
      <c r="X23" s="89"/>
      <c r="Y23" s="89"/>
      <c r="Z23" s="89"/>
      <c r="AA23" s="90">
        <f t="shared" ref="AA23" si="3">R23*V23</f>
        <v>0</v>
      </c>
      <c r="AB23" s="90"/>
      <c r="AC23" s="90"/>
      <c r="AD23" s="90"/>
      <c r="AE23" s="90"/>
      <c r="AF23" s="90"/>
    </row>
    <row r="24" spans="1:32" ht="12.6" customHeight="1" x14ac:dyDescent="0.25">
      <c r="A24" s="87"/>
      <c r="B24" s="87"/>
      <c r="C24" s="87"/>
      <c r="D24" s="87"/>
      <c r="E24" s="87"/>
      <c r="F24" s="85" t="s">
        <v>567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7"/>
      <c r="S24" s="88"/>
      <c r="T24" s="88"/>
      <c r="U24" s="88"/>
      <c r="V24" s="89"/>
      <c r="W24" s="89"/>
      <c r="X24" s="89"/>
      <c r="Y24" s="89"/>
      <c r="Z24" s="89"/>
      <c r="AA24" s="90"/>
      <c r="AB24" s="90"/>
      <c r="AC24" s="90"/>
      <c r="AD24" s="90"/>
      <c r="AE24" s="90"/>
      <c r="AF24" s="90"/>
    </row>
    <row r="25" spans="1:32" ht="16.05" customHeight="1" x14ac:dyDescent="0.25">
      <c r="A25" s="87" t="s">
        <v>53</v>
      </c>
      <c r="B25" s="87"/>
      <c r="C25" s="87"/>
      <c r="D25" s="87"/>
      <c r="E25" s="87"/>
      <c r="F25" s="81" t="s">
        <v>570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7">
        <v>1</v>
      </c>
      <c r="S25" s="88" t="s">
        <v>42</v>
      </c>
      <c r="T25" s="88"/>
      <c r="U25" s="88"/>
      <c r="V25" s="89">
        <v>0</v>
      </c>
      <c r="W25" s="89"/>
      <c r="X25" s="89"/>
      <c r="Y25" s="89"/>
      <c r="Z25" s="89"/>
      <c r="AA25" s="90">
        <f t="shared" ref="AA25" si="4">R25*V25</f>
        <v>0</v>
      </c>
      <c r="AB25" s="90"/>
      <c r="AC25" s="90"/>
      <c r="AD25" s="90"/>
      <c r="AE25" s="90"/>
      <c r="AF25" s="90"/>
    </row>
    <row r="26" spans="1:32" ht="12.6" customHeight="1" x14ac:dyDescent="0.25">
      <c r="A26" s="87"/>
      <c r="B26" s="87"/>
      <c r="C26" s="87"/>
      <c r="D26" s="87"/>
      <c r="E26" s="87"/>
      <c r="F26" s="85" t="s">
        <v>567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7"/>
      <c r="S26" s="88"/>
      <c r="T26" s="88"/>
      <c r="U26" s="88"/>
      <c r="V26" s="89"/>
      <c r="W26" s="89"/>
      <c r="X26" s="89"/>
      <c r="Y26" s="89"/>
      <c r="Z26" s="89"/>
      <c r="AA26" s="90"/>
      <c r="AB26" s="90"/>
      <c r="AC26" s="90"/>
      <c r="AD26" s="90"/>
      <c r="AE26" s="90"/>
      <c r="AF26" s="90"/>
    </row>
    <row r="27" spans="1:32" ht="16.05" customHeight="1" x14ac:dyDescent="0.25">
      <c r="A27" s="87" t="s">
        <v>55</v>
      </c>
      <c r="B27" s="87"/>
      <c r="C27" s="87"/>
      <c r="D27" s="87"/>
      <c r="E27" s="87"/>
      <c r="F27" s="81" t="s">
        <v>571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7">
        <v>1</v>
      </c>
      <c r="S27" s="88" t="s">
        <v>42</v>
      </c>
      <c r="T27" s="88"/>
      <c r="U27" s="88"/>
      <c r="V27" s="89">
        <v>0</v>
      </c>
      <c r="W27" s="89"/>
      <c r="X27" s="89"/>
      <c r="Y27" s="89"/>
      <c r="Z27" s="89"/>
      <c r="AA27" s="90">
        <f t="shared" ref="AA27" si="5">R27*V27</f>
        <v>0</v>
      </c>
      <c r="AB27" s="90"/>
      <c r="AC27" s="90"/>
      <c r="AD27" s="90"/>
      <c r="AE27" s="90"/>
      <c r="AF27" s="90"/>
    </row>
    <row r="28" spans="1:32" ht="12.6" customHeight="1" x14ac:dyDescent="0.25">
      <c r="A28" s="87"/>
      <c r="B28" s="87"/>
      <c r="C28" s="87"/>
      <c r="D28" s="87"/>
      <c r="E28" s="87"/>
      <c r="F28" s="85" t="s">
        <v>567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7"/>
      <c r="S28" s="88"/>
      <c r="T28" s="88"/>
      <c r="U28" s="88"/>
      <c r="V28" s="89"/>
      <c r="W28" s="89"/>
      <c r="X28" s="89"/>
      <c r="Y28" s="89"/>
      <c r="Z28" s="89"/>
      <c r="AA28" s="90"/>
      <c r="AB28" s="90"/>
      <c r="AC28" s="90"/>
      <c r="AD28" s="90"/>
      <c r="AE28" s="90"/>
      <c r="AF28" s="90"/>
    </row>
    <row r="29" spans="1:32" ht="16.05" customHeight="1" x14ac:dyDescent="0.25">
      <c r="A29" s="87" t="s">
        <v>58</v>
      </c>
      <c r="B29" s="87"/>
      <c r="C29" s="87"/>
      <c r="D29" s="87"/>
      <c r="E29" s="87"/>
      <c r="F29" s="81" t="s">
        <v>572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7">
        <v>1</v>
      </c>
      <c r="S29" s="88" t="s">
        <v>42</v>
      </c>
      <c r="T29" s="88"/>
      <c r="U29" s="88"/>
      <c r="V29" s="89">
        <v>0</v>
      </c>
      <c r="W29" s="89"/>
      <c r="X29" s="89"/>
      <c r="Y29" s="89"/>
      <c r="Z29" s="89"/>
      <c r="AA29" s="90">
        <f t="shared" ref="AA29" si="6">R29*V29</f>
        <v>0</v>
      </c>
      <c r="AB29" s="90"/>
      <c r="AC29" s="90"/>
      <c r="AD29" s="90"/>
      <c r="AE29" s="90"/>
      <c r="AF29" s="90"/>
    </row>
    <row r="30" spans="1:32" ht="12.6" customHeight="1" x14ac:dyDescent="0.25">
      <c r="A30" s="87"/>
      <c r="B30" s="87"/>
      <c r="C30" s="87"/>
      <c r="D30" s="87"/>
      <c r="E30" s="87"/>
      <c r="F30" s="85" t="s">
        <v>567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7"/>
      <c r="S30" s="88"/>
      <c r="T30" s="88"/>
      <c r="U30" s="88"/>
      <c r="V30" s="89"/>
      <c r="W30" s="89"/>
      <c r="X30" s="89"/>
      <c r="Y30" s="89"/>
      <c r="Z30" s="89"/>
      <c r="AA30" s="90"/>
      <c r="AB30" s="90"/>
      <c r="AC30" s="90"/>
      <c r="AD30" s="90"/>
      <c r="AE30" s="90"/>
      <c r="AF30" s="90"/>
    </row>
    <row r="31" spans="1:32" ht="16.05" customHeight="1" x14ac:dyDescent="0.25">
      <c r="A31" s="87" t="s">
        <v>60</v>
      </c>
      <c r="B31" s="87"/>
      <c r="C31" s="87"/>
      <c r="D31" s="87"/>
      <c r="E31" s="87"/>
      <c r="F31" s="81" t="s">
        <v>573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7">
        <v>1</v>
      </c>
      <c r="S31" s="88" t="s">
        <v>42</v>
      </c>
      <c r="T31" s="88"/>
      <c r="U31" s="88"/>
      <c r="V31" s="89">
        <v>0</v>
      </c>
      <c r="W31" s="89"/>
      <c r="X31" s="89"/>
      <c r="Y31" s="89"/>
      <c r="Z31" s="89"/>
      <c r="AA31" s="90">
        <f t="shared" ref="AA31" si="7">R31*V31</f>
        <v>0</v>
      </c>
      <c r="AB31" s="90"/>
      <c r="AC31" s="90"/>
      <c r="AD31" s="90"/>
      <c r="AE31" s="90"/>
      <c r="AF31" s="90"/>
    </row>
    <row r="32" spans="1:32" ht="12.6" customHeight="1" x14ac:dyDescent="0.25">
      <c r="A32" s="87"/>
      <c r="B32" s="87"/>
      <c r="C32" s="87"/>
      <c r="D32" s="87"/>
      <c r="E32" s="87"/>
      <c r="F32" s="85" t="s">
        <v>567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7"/>
      <c r="S32" s="88"/>
      <c r="T32" s="88"/>
      <c r="U32" s="88"/>
      <c r="V32" s="89"/>
      <c r="W32" s="89"/>
      <c r="X32" s="89"/>
      <c r="Y32" s="89"/>
      <c r="Z32" s="89"/>
      <c r="AA32" s="90"/>
      <c r="AB32" s="90"/>
      <c r="AC32" s="90"/>
      <c r="AD32" s="90"/>
      <c r="AE32" s="90"/>
      <c r="AF32" s="90"/>
    </row>
    <row r="33" spans="1:32" ht="16.05" customHeight="1" x14ac:dyDescent="0.25">
      <c r="A33" s="87" t="s">
        <v>62</v>
      </c>
      <c r="B33" s="87"/>
      <c r="C33" s="87"/>
      <c r="D33" s="87"/>
      <c r="E33" s="87"/>
      <c r="F33" s="81" t="s">
        <v>574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7">
        <v>1E-3</v>
      </c>
      <c r="S33" s="88" t="s">
        <v>575</v>
      </c>
      <c r="T33" s="88"/>
      <c r="U33" s="88"/>
      <c r="V33" s="89">
        <v>0</v>
      </c>
      <c r="W33" s="89"/>
      <c r="X33" s="89"/>
      <c r="Y33" s="89"/>
      <c r="Z33" s="89"/>
      <c r="AA33" s="90">
        <f t="shared" ref="AA33" si="8">R33*V33</f>
        <v>0</v>
      </c>
      <c r="AB33" s="90"/>
      <c r="AC33" s="90"/>
      <c r="AD33" s="90"/>
      <c r="AE33" s="90"/>
      <c r="AF33" s="90"/>
    </row>
    <row r="34" spans="1:32" ht="12.6" customHeight="1" x14ac:dyDescent="0.25">
      <c r="A34" s="87"/>
      <c r="B34" s="87"/>
      <c r="C34" s="87"/>
      <c r="D34" s="87"/>
      <c r="E34" s="87"/>
      <c r="F34" s="85" t="s">
        <v>567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7"/>
      <c r="S34" s="88"/>
      <c r="T34" s="88"/>
      <c r="U34" s="88"/>
      <c r="V34" s="89"/>
      <c r="W34" s="89"/>
      <c r="X34" s="89"/>
      <c r="Y34" s="89"/>
      <c r="Z34" s="89"/>
      <c r="AA34" s="90"/>
      <c r="AB34" s="90"/>
      <c r="AC34" s="90"/>
      <c r="AD34" s="90"/>
      <c r="AE34" s="90"/>
      <c r="AF34" s="90"/>
    </row>
    <row r="35" spans="1:32" ht="16.05" customHeight="1" x14ac:dyDescent="0.25">
      <c r="A35" s="87" t="s">
        <v>65</v>
      </c>
      <c r="B35" s="87"/>
      <c r="C35" s="87"/>
      <c r="D35" s="87"/>
      <c r="E35" s="87"/>
      <c r="F35" s="81" t="s">
        <v>576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7">
        <v>8</v>
      </c>
      <c r="S35" s="88" t="s">
        <v>64</v>
      </c>
      <c r="T35" s="88"/>
      <c r="U35" s="88"/>
      <c r="V35" s="89">
        <v>0</v>
      </c>
      <c r="W35" s="89"/>
      <c r="X35" s="89"/>
      <c r="Y35" s="89"/>
      <c r="Z35" s="89"/>
      <c r="AA35" s="90">
        <f t="shared" ref="AA35" si="9">R35*V35</f>
        <v>0</v>
      </c>
      <c r="AB35" s="90"/>
      <c r="AC35" s="90"/>
      <c r="AD35" s="90"/>
      <c r="AE35" s="90"/>
      <c r="AF35" s="90"/>
    </row>
    <row r="36" spans="1:32" ht="12.6" customHeight="1" x14ac:dyDescent="0.25">
      <c r="A36" s="87"/>
      <c r="B36" s="87"/>
      <c r="C36" s="87"/>
      <c r="D36" s="87"/>
      <c r="E36" s="87"/>
      <c r="F36" s="85" t="s">
        <v>567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7"/>
      <c r="S36" s="88"/>
      <c r="T36" s="88"/>
      <c r="U36" s="88"/>
      <c r="V36" s="89"/>
      <c r="W36" s="89"/>
      <c r="X36" s="89"/>
      <c r="Y36" s="89"/>
      <c r="Z36" s="89"/>
      <c r="AA36" s="90"/>
      <c r="AB36" s="90"/>
      <c r="AC36" s="90"/>
      <c r="AD36" s="90"/>
      <c r="AE36" s="90"/>
      <c r="AF36" s="90"/>
    </row>
    <row r="37" spans="1:32" ht="16.05" customHeight="1" x14ac:dyDescent="0.25">
      <c r="A37" s="87" t="s">
        <v>69</v>
      </c>
      <c r="B37" s="87"/>
      <c r="C37" s="87"/>
      <c r="D37" s="87"/>
      <c r="E37" s="87"/>
      <c r="F37" s="81" t="s">
        <v>577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7">
        <v>0.7</v>
      </c>
      <c r="S37" s="88" t="s">
        <v>57</v>
      </c>
      <c r="T37" s="88"/>
      <c r="U37" s="88"/>
      <c r="V37" s="89">
        <v>0</v>
      </c>
      <c r="W37" s="89"/>
      <c r="X37" s="89"/>
      <c r="Y37" s="89"/>
      <c r="Z37" s="89"/>
      <c r="AA37" s="90">
        <f t="shared" ref="AA37" si="10">R37*V37</f>
        <v>0</v>
      </c>
      <c r="AB37" s="90"/>
      <c r="AC37" s="90"/>
      <c r="AD37" s="90"/>
      <c r="AE37" s="90"/>
      <c r="AF37" s="90"/>
    </row>
    <row r="38" spans="1:32" ht="12.6" customHeight="1" x14ac:dyDescent="0.25">
      <c r="A38" s="87"/>
      <c r="B38" s="87"/>
      <c r="C38" s="87"/>
      <c r="D38" s="87"/>
      <c r="E38" s="87"/>
      <c r="F38" s="85" t="s">
        <v>567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8"/>
      <c r="T38" s="88"/>
      <c r="U38" s="88"/>
      <c r="V38" s="89"/>
      <c r="W38" s="89"/>
      <c r="X38" s="89"/>
      <c r="Y38" s="89"/>
      <c r="Z38" s="89"/>
      <c r="AA38" s="90"/>
      <c r="AB38" s="90"/>
      <c r="AC38" s="90"/>
      <c r="AD38" s="90"/>
      <c r="AE38" s="90"/>
      <c r="AF38" s="90"/>
    </row>
    <row r="39" spans="1:32" ht="16.05" customHeight="1" x14ac:dyDescent="0.25">
      <c r="A39" s="87" t="s">
        <v>72</v>
      </c>
      <c r="B39" s="87"/>
      <c r="C39" s="87"/>
      <c r="D39" s="87"/>
      <c r="E39" s="87"/>
      <c r="F39" s="81" t="s">
        <v>578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7">
        <v>0.45</v>
      </c>
      <c r="S39" s="88" t="s">
        <v>579</v>
      </c>
      <c r="T39" s="88"/>
      <c r="U39" s="88"/>
      <c r="V39" s="89">
        <v>0</v>
      </c>
      <c r="W39" s="89"/>
      <c r="X39" s="89"/>
      <c r="Y39" s="89"/>
      <c r="Z39" s="89"/>
      <c r="AA39" s="90">
        <f t="shared" ref="AA39" si="11">R39*V39</f>
        <v>0</v>
      </c>
      <c r="AB39" s="90"/>
      <c r="AC39" s="90"/>
      <c r="AD39" s="90"/>
      <c r="AE39" s="90"/>
      <c r="AF39" s="90"/>
    </row>
    <row r="40" spans="1:32" ht="12.6" customHeight="1" x14ac:dyDescent="0.25">
      <c r="A40" s="87"/>
      <c r="B40" s="87"/>
      <c r="C40" s="87"/>
      <c r="D40" s="87"/>
      <c r="E40" s="87"/>
      <c r="F40" s="85" t="s">
        <v>567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7"/>
      <c r="S40" s="88"/>
      <c r="T40" s="88"/>
      <c r="U40" s="88"/>
      <c r="V40" s="89"/>
      <c r="W40" s="89"/>
      <c r="X40" s="89"/>
      <c r="Y40" s="89"/>
      <c r="Z40" s="89"/>
      <c r="AA40" s="90"/>
      <c r="AB40" s="90"/>
      <c r="AC40" s="90"/>
      <c r="AD40" s="90"/>
      <c r="AE40" s="90"/>
      <c r="AF40" s="90"/>
    </row>
    <row r="41" spans="1:32" ht="16.05" customHeight="1" x14ac:dyDescent="0.25">
      <c r="A41" s="87" t="s">
        <v>76</v>
      </c>
      <c r="B41" s="87"/>
      <c r="C41" s="87"/>
      <c r="D41" s="87"/>
      <c r="E41" s="87"/>
      <c r="F41" s="81" t="s">
        <v>580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7">
        <v>1.06</v>
      </c>
      <c r="S41" s="88" t="s">
        <v>579</v>
      </c>
      <c r="T41" s="88"/>
      <c r="U41" s="88"/>
      <c r="V41" s="89">
        <v>0</v>
      </c>
      <c r="W41" s="89"/>
      <c r="X41" s="89"/>
      <c r="Y41" s="89"/>
      <c r="Z41" s="89"/>
      <c r="AA41" s="90">
        <f t="shared" ref="AA41" si="12">R41*V41</f>
        <v>0</v>
      </c>
      <c r="AB41" s="90"/>
      <c r="AC41" s="90"/>
      <c r="AD41" s="90"/>
      <c r="AE41" s="90"/>
      <c r="AF41" s="90"/>
    </row>
    <row r="42" spans="1:32" ht="12.6" customHeight="1" x14ac:dyDescent="0.25">
      <c r="A42" s="87"/>
      <c r="B42" s="87"/>
      <c r="C42" s="87"/>
      <c r="D42" s="87"/>
      <c r="E42" s="87"/>
      <c r="F42" s="85" t="s">
        <v>567</v>
      </c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8"/>
      <c r="T42" s="88"/>
      <c r="U42" s="88"/>
      <c r="V42" s="89"/>
      <c r="W42" s="89"/>
      <c r="X42" s="89"/>
      <c r="Y42" s="89"/>
      <c r="Z42" s="89"/>
      <c r="AA42" s="90"/>
      <c r="AB42" s="90"/>
      <c r="AC42" s="90"/>
      <c r="AD42" s="90"/>
      <c r="AE42" s="90"/>
      <c r="AF42" s="90"/>
    </row>
    <row r="43" spans="1:32" ht="16.05" customHeight="1" x14ac:dyDescent="0.25">
      <c r="A43" s="80" t="s">
        <v>213</v>
      </c>
      <c r="B43" s="80"/>
      <c r="C43" s="80"/>
      <c r="D43" s="80"/>
      <c r="E43" s="80"/>
      <c r="F43" s="81" t="s">
        <v>75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0" t="s">
        <v>21</v>
      </c>
      <c r="S43" s="82" t="s">
        <v>21</v>
      </c>
      <c r="T43" s="82"/>
      <c r="U43" s="82"/>
      <c r="V43" s="83" t="s">
        <v>21</v>
      </c>
      <c r="W43" s="83"/>
      <c r="X43" s="83"/>
      <c r="Y43" s="83"/>
      <c r="Z43" s="83"/>
      <c r="AA43" s="84" t="s">
        <v>21</v>
      </c>
      <c r="AB43" s="84"/>
      <c r="AC43" s="84"/>
      <c r="AD43" s="84"/>
      <c r="AE43" s="84"/>
      <c r="AF43" s="84"/>
    </row>
    <row r="44" spans="1:32" ht="12.6" customHeight="1" x14ac:dyDescent="0.25">
      <c r="A44" s="80"/>
      <c r="B44" s="80"/>
      <c r="C44" s="80"/>
      <c r="D44" s="80"/>
      <c r="E44" s="80"/>
      <c r="F44" s="85" t="s">
        <v>581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0"/>
      <c r="S44" s="82"/>
      <c r="T44" s="82"/>
      <c r="U44" s="82"/>
      <c r="V44" s="83"/>
      <c r="W44" s="83"/>
      <c r="X44" s="83"/>
      <c r="Y44" s="83"/>
      <c r="Z44" s="83"/>
      <c r="AA44" s="84"/>
      <c r="AB44" s="84"/>
      <c r="AC44" s="84"/>
      <c r="AD44" s="84"/>
      <c r="AE44" s="84"/>
      <c r="AF44" s="84"/>
    </row>
    <row r="45" spans="1:32" ht="24.3" customHeight="1" x14ac:dyDescent="0.25">
      <c r="A45" s="87" t="s">
        <v>78</v>
      </c>
      <c r="B45" s="87"/>
      <c r="C45" s="87"/>
      <c r="D45" s="87"/>
      <c r="E45" s="87"/>
      <c r="F45" s="81" t="s">
        <v>582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7">
        <v>599</v>
      </c>
      <c r="S45" s="88" t="s">
        <v>64</v>
      </c>
      <c r="T45" s="88"/>
      <c r="U45" s="88"/>
      <c r="V45" s="89">
        <v>0</v>
      </c>
      <c r="W45" s="89"/>
      <c r="X45" s="89"/>
      <c r="Y45" s="89"/>
      <c r="Z45" s="89"/>
      <c r="AA45" s="90">
        <f>R45*V45</f>
        <v>0</v>
      </c>
      <c r="AB45" s="90"/>
      <c r="AC45" s="90"/>
      <c r="AD45" s="90"/>
      <c r="AE45" s="90"/>
      <c r="AF45" s="90"/>
    </row>
    <row r="46" spans="1:32" ht="12.6" customHeight="1" x14ac:dyDescent="0.25">
      <c r="A46" s="87"/>
      <c r="B46" s="87"/>
      <c r="C46" s="87"/>
      <c r="D46" s="87"/>
      <c r="E46" s="87"/>
      <c r="F46" s="85" t="s">
        <v>581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7"/>
      <c r="S46" s="88"/>
      <c r="T46" s="88"/>
      <c r="U46" s="88"/>
      <c r="V46" s="89"/>
      <c r="W46" s="89"/>
      <c r="X46" s="89"/>
      <c r="Y46" s="89"/>
      <c r="Z46" s="89"/>
      <c r="AA46" s="90"/>
      <c r="AB46" s="90"/>
      <c r="AC46" s="90"/>
      <c r="AD46" s="90"/>
      <c r="AE46" s="90"/>
      <c r="AF46" s="90"/>
    </row>
    <row r="47" spans="1:32" ht="28.8" customHeight="1" x14ac:dyDescent="0.25">
      <c r="A47" s="111" t="s">
        <v>81</v>
      </c>
      <c r="B47" s="112"/>
      <c r="C47" s="112"/>
      <c r="D47" s="112"/>
      <c r="E47" s="113"/>
      <c r="F47" s="103" t="s">
        <v>583</v>
      </c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5"/>
      <c r="R47" s="109">
        <v>116.80500000000001</v>
      </c>
      <c r="S47" s="111" t="s">
        <v>57</v>
      </c>
      <c r="T47" s="112"/>
      <c r="U47" s="113"/>
      <c r="V47" s="91">
        <v>0</v>
      </c>
      <c r="W47" s="92"/>
      <c r="X47" s="92"/>
      <c r="Y47" s="92"/>
      <c r="Z47" s="93"/>
      <c r="AA47" s="90">
        <f>R47*V47</f>
        <v>0</v>
      </c>
      <c r="AB47" s="90"/>
      <c r="AC47" s="90"/>
      <c r="AD47" s="90"/>
      <c r="AE47" s="90"/>
      <c r="AF47" s="90"/>
    </row>
    <row r="48" spans="1:32" ht="2.25" customHeight="1" x14ac:dyDescent="0.25">
      <c r="A48" s="114"/>
      <c r="B48" s="115"/>
      <c r="C48" s="115"/>
      <c r="D48" s="115"/>
      <c r="E48" s="116"/>
      <c r="R48" s="110"/>
      <c r="S48" s="114"/>
      <c r="T48" s="115"/>
      <c r="U48" s="116"/>
      <c r="V48" s="94"/>
      <c r="W48" s="95"/>
      <c r="X48" s="95"/>
      <c r="Y48" s="95"/>
      <c r="Z48" s="96"/>
      <c r="AA48" s="90"/>
      <c r="AB48" s="90"/>
      <c r="AC48" s="90"/>
      <c r="AD48" s="90"/>
      <c r="AE48" s="90"/>
      <c r="AF48" s="90"/>
    </row>
    <row r="49" spans="1:32" ht="16.05" customHeight="1" x14ac:dyDescent="0.25">
      <c r="A49" s="80" t="s">
        <v>250</v>
      </c>
      <c r="B49" s="80"/>
      <c r="C49" s="80"/>
      <c r="D49" s="80"/>
      <c r="E49" s="80"/>
      <c r="F49" s="81" t="s">
        <v>80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0" t="s">
        <v>21</v>
      </c>
      <c r="S49" s="82" t="s">
        <v>21</v>
      </c>
      <c r="T49" s="82"/>
      <c r="U49" s="82"/>
      <c r="V49" s="83" t="s">
        <v>21</v>
      </c>
      <c r="W49" s="83"/>
      <c r="X49" s="83"/>
      <c r="Y49" s="83"/>
      <c r="Z49" s="83"/>
      <c r="AA49" s="84" t="s">
        <v>21</v>
      </c>
      <c r="AB49" s="84"/>
      <c r="AC49" s="84"/>
      <c r="AD49" s="84"/>
      <c r="AE49" s="84"/>
      <c r="AF49" s="84"/>
    </row>
    <row r="50" spans="1:32" ht="12.6" customHeight="1" x14ac:dyDescent="0.25">
      <c r="A50" s="80"/>
      <c r="B50" s="80"/>
      <c r="C50" s="80"/>
      <c r="D50" s="80"/>
      <c r="E50" s="80"/>
      <c r="F50" s="85" t="s">
        <v>584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0"/>
      <c r="S50" s="82"/>
      <c r="T50" s="82"/>
      <c r="U50" s="82"/>
      <c r="V50" s="83"/>
      <c r="W50" s="83"/>
      <c r="X50" s="83"/>
      <c r="Y50" s="83"/>
      <c r="Z50" s="83"/>
      <c r="AA50" s="84"/>
      <c r="AB50" s="84"/>
      <c r="AC50" s="84"/>
      <c r="AD50" s="84"/>
      <c r="AE50" s="84"/>
      <c r="AF50" s="84"/>
    </row>
    <row r="51" spans="1:32" ht="16.05" customHeight="1" x14ac:dyDescent="0.25">
      <c r="A51" s="87" t="s">
        <v>83</v>
      </c>
      <c r="B51" s="87"/>
      <c r="C51" s="87"/>
      <c r="D51" s="87"/>
      <c r="E51" s="87"/>
      <c r="F51" s="81" t="s">
        <v>585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7">
        <v>129</v>
      </c>
      <c r="S51" s="88" t="s">
        <v>64</v>
      </c>
      <c r="T51" s="88"/>
      <c r="U51" s="88"/>
      <c r="V51" s="89">
        <v>0</v>
      </c>
      <c r="W51" s="89"/>
      <c r="X51" s="89"/>
      <c r="Y51" s="89"/>
      <c r="Z51" s="89"/>
      <c r="AA51" s="90">
        <f>R51*V51</f>
        <v>0</v>
      </c>
      <c r="AB51" s="90"/>
      <c r="AC51" s="90"/>
      <c r="AD51" s="90"/>
      <c r="AE51" s="90"/>
      <c r="AF51" s="90"/>
    </row>
    <row r="52" spans="1:32" ht="12.6" customHeight="1" x14ac:dyDescent="0.25">
      <c r="A52" s="87"/>
      <c r="B52" s="87"/>
      <c r="C52" s="87"/>
      <c r="D52" s="87"/>
      <c r="E52" s="87"/>
      <c r="F52" s="85" t="s">
        <v>584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7"/>
      <c r="S52" s="88"/>
      <c r="T52" s="88"/>
      <c r="U52" s="88"/>
      <c r="V52" s="89"/>
      <c r="W52" s="89"/>
      <c r="X52" s="89"/>
      <c r="Y52" s="89"/>
      <c r="Z52" s="89"/>
      <c r="AA52" s="90"/>
      <c r="AB52" s="90"/>
      <c r="AC52" s="90"/>
      <c r="AD52" s="90"/>
      <c r="AE52" s="90"/>
      <c r="AF52" s="90"/>
    </row>
    <row r="53" spans="1:32" ht="16.05" customHeight="1" x14ac:dyDescent="0.25">
      <c r="A53" s="87" t="s">
        <v>85</v>
      </c>
      <c r="B53" s="87"/>
      <c r="C53" s="87"/>
      <c r="D53" s="87"/>
      <c r="E53" s="87"/>
      <c r="F53" s="81" t="s">
        <v>586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7">
        <v>79</v>
      </c>
      <c r="S53" s="88" t="s">
        <v>64</v>
      </c>
      <c r="T53" s="88"/>
      <c r="U53" s="88"/>
      <c r="V53" s="89">
        <v>0</v>
      </c>
      <c r="W53" s="89"/>
      <c r="X53" s="89"/>
      <c r="Y53" s="89"/>
      <c r="Z53" s="89"/>
      <c r="AA53" s="90">
        <f t="shared" ref="AA53" si="13">R53*V53</f>
        <v>0</v>
      </c>
      <c r="AB53" s="90"/>
      <c r="AC53" s="90"/>
      <c r="AD53" s="90"/>
      <c r="AE53" s="90"/>
      <c r="AF53" s="90"/>
    </row>
    <row r="54" spans="1:32" ht="12.6" customHeight="1" x14ac:dyDescent="0.25">
      <c r="A54" s="87"/>
      <c r="B54" s="87"/>
      <c r="C54" s="87"/>
      <c r="D54" s="87"/>
      <c r="E54" s="87"/>
      <c r="F54" s="85" t="s">
        <v>584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7"/>
      <c r="S54" s="88"/>
      <c r="T54" s="88"/>
      <c r="U54" s="88"/>
      <c r="V54" s="89"/>
      <c r="W54" s="89"/>
      <c r="X54" s="89"/>
      <c r="Y54" s="89"/>
      <c r="Z54" s="89"/>
      <c r="AA54" s="90"/>
      <c r="AB54" s="90"/>
      <c r="AC54" s="90"/>
      <c r="AD54" s="90"/>
      <c r="AE54" s="90"/>
      <c r="AF54" s="90"/>
    </row>
    <row r="55" spans="1:32" ht="16.05" customHeight="1" x14ac:dyDescent="0.25">
      <c r="A55" s="87" t="s">
        <v>87</v>
      </c>
      <c r="B55" s="87"/>
      <c r="C55" s="87"/>
      <c r="D55" s="87"/>
      <c r="E55" s="87"/>
      <c r="F55" s="81" t="s">
        <v>587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7">
        <v>669</v>
      </c>
      <c r="S55" s="88" t="s">
        <v>64</v>
      </c>
      <c r="T55" s="88"/>
      <c r="U55" s="88"/>
      <c r="V55" s="89">
        <v>0</v>
      </c>
      <c r="W55" s="89"/>
      <c r="X55" s="89"/>
      <c r="Y55" s="89"/>
      <c r="Z55" s="89"/>
      <c r="AA55" s="90">
        <f t="shared" ref="AA55" si="14">R55*V55</f>
        <v>0</v>
      </c>
      <c r="AB55" s="90"/>
      <c r="AC55" s="90"/>
      <c r="AD55" s="90"/>
      <c r="AE55" s="90"/>
      <c r="AF55" s="90"/>
    </row>
    <row r="56" spans="1:32" ht="12.6" customHeight="1" x14ac:dyDescent="0.25">
      <c r="A56" s="87"/>
      <c r="B56" s="87"/>
      <c r="C56" s="87"/>
      <c r="D56" s="87"/>
      <c r="E56" s="87"/>
      <c r="F56" s="85" t="s">
        <v>584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7"/>
      <c r="S56" s="88"/>
      <c r="T56" s="88"/>
      <c r="U56" s="88"/>
      <c r="V56" s="89"/>
      <c r="W56" s="89"/>
      <c r="X56" s="89"/>
      <c r="Y56" s="89"/>
      <c r="Z56" s="89"/>
      <c r="AA56" s="90"/>
      <c r="AB56" s="90"/>
      <c r="AC56" s="90"/>
      <c r="AD56" s="90"/>
      <c r="AE56" s="90"/>
      <c r="AF56" s="90"/>
    </row>
    <row r="57" spans="1:32" ht="16.05" customHeight="1" x14ac:dyDescent="0.25">
      <c r="A57" s="87" t="s">
        <v>89</v>
      </c>
      <c r="B57" s="87"/>
      <c r="C57" s="87"/>
      <c r="D57" s="87"/>
      <c r="E57" s="87"/>
      <c r="F57" s="81" t="s">
        <v>588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7">
        <v>122</v>
      </c>
      <c r="S57" s="88" t="s">
        <v>64</v>
      </c>
      <c r="T57" s="88"/>
      <c r="U57" s="88"/>
      <c r="V57" s="89">
        <v>0</v>
      </c>
      <c r="W57" s="89"/>
      <c r="X57" s="89"/>
      <c r="Y57" s="89"/>
      <c r="Z57" s="89"/>
      <c r="AA57" s="90">
        <f t="shared" ref="AA57" si="15">R57*V57</f>
        <v>0</v>
      </c>
      <c r="AB57" s="90"/>
      <c r="AC57" s="90"/>
      <c r="AD57" s="90"/>
      <c r="AE57" s="90"/>
      <c r="AF57" s="90"/>
    </row>
    <row r="58" spans="1:32" ht="12.6" customHeight="1" x14ac:dyDescent="0.25">
      <c r="A58" s="87"/>
      <c r="B58" s="87"/>
      <c r="C58" s="87"/>
      <c r="D58" s="87"/>
      <c r="E58" s="87"/>
      <c r="F58" s="85" t="s">
        <v>584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7"/>
      <c r="S58" s="88"/>
      <c r="T58" s="88"/>
      <c r="U58" s="88"/>
      <c r="V58" s="89"/>
      <c r="W58" s="89"/>
      <c r="X58" s="89"/>
      <c r="Y58" s="89"/>
      <c r="Z58" s="89"/>
      <c r="AA58" s="90"/>
      <c r="AB58" s="90"/>
      <c r="AC58" s="90"/>
      <c r="AD58" s="90"/>
      <c r="AE58" s="90"/>
      <c r="AF58" s="90"/>
    </row>
    <row r="59" spans="1:32" ht="24.3" customHeight="1" x14ac:dyDescent="0.25">
      <c r="A59" s="87" t="s">
        <v>91</v>
      </c>
      <c r="B59" s="87"/>
      <c r="C59" s="87"/>
      <c r="D59" s="87"/>
      <c r="E59" s="87"/>
      <c r="F59" s="81" t="s">
        <v>589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7">
        <v>46</v>
      </c>
      <c r="S59" s="88" t="s">
        <v>71</v>
      </c>
      <c r="T59" s="88"/>
      <c r="U59" s="88"/>
      <c r="V59" s="89">
        <v>0</v>
      </c>
      <c r="W59" s="89"/>
      <c r="X59" s="89"/>
      <c r="Y59" s="89"/>
      <c r="Z59" s="89"/>
      <c r="AA59" s="90">
        <f t="shared" ref="AA59" si="16">R59*V59</f>
        <v>0</v>
      </c>
      <c r="AB59" s="90"/>
      <c r="AC59" s="90"/>
      <c r="AD59" s="90"/>
      <c r="AE59" s="90"/>
      <c r="AF59" s="90"/>
    </row>
    <row r="60" spans="1:32" ht="12.6" customHeight="1" x14ac:dyDescent="0.25">
      <c r="A60" s="87"/>
      <c r="B60" s="87"/>
      <c r="C60" s="87"/>
      <c r="D60" s="87"/>
      <c r="E60" s="87"/>
      <c r="F60" s="85" t="s">
        <v>584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7"/>
      <c r="S60" s="88"/>
      <c r="T60" s="88"/>
      <c r="U60" s="88"/>
      <c r="V60" s="89"/>
      <c r="W60" s="89"/>
      <c r="X60" s="89"/>
      <c r="Y60" s="89"/>
      <c r="Z60" s="89"/>
      <c r="AA60" s="90"/>
      <c r="AB60" s="90"/>
      <c r="AC60" s="90"/>
      <c r="AD60" s="90"/>
      <c r="AE60" s="90"/>
      <c r="AF60" s="90"/>
    </row>
    <row r="61" spans="1:32" ht="24.3" customHeight="1" x14ac:dyDescent="0.25">
      <c r="A61" s="87" t="s">
        <v>93</v>
      </c>
      <c r="B61" s="87"/>
      <c r="C61" s="87"/>
      <c r="D61" s="87"/>
      <c r="E61" s="87"/>
      <c r="F61" s="81" t="s">
        <v>590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7">
        <v>5</v>
      </c>
      <c r="S61" s="88" t="s">
        <v>71</v>
      </c>
      <c r="T61" s="88"/>
      <c r="U61" s="88"/>
      <c r="V61" s="89">
        <v>0</v>
      </c>
      <c r="W61" s="89"/>
      <c r="X61" s="89"/>
      <c r="Y61" s="89"/>
      <c r="Z61" s="89"/>
      <c r="AA61" s="90">
        <f t="shared" ref="AA61" si="17">R61*V61</f>
        <v>0</v>
      </c>
      <c r="AB61" s="90"/>
      <c r="AC61" s="90"/>
      <c r="AD61" s="90"/>
      <c r="AE61" s="90"/>
      <c r="AF61" s="90"/>
    </row>
    <row r="62" spans="1:32" ht="12.6" customHeight="1" x14ac:dyDescent="0.25">
      <c r="A62" s="87"/>
      <c r="B62" s="87"/>
      <c r="C62" s="87"/>
      <c r="D62" s="87"/>
      <c r="E62" s="87"/>
      <c r="F62" s="85" t="s">
        <v>584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7"/>
      <c r="S62" s="88"/>
      <c r="T62" s="88"/>
      <c r="U62" s="88"/>
      <c r="V62" s="89"/>
      <c r="W62" s="89"/>
      <c r="X62" s="89"/>
      <c r="Y62" s="89"/>
      <c r="Z62" s="89"/>
      <c r="AA62" s="90"/>
      <c r="AB62" s="90"/>
      <c r="AC62" s="90"/>
      <c r="AD62" s="90"/>
      <c r="AE62" s="90"/>
      <c r="AF62" s="90"/>
    </row>
    <row r="63" spans="1:32" ht="24.3" customHeight="1" x14ac:dyDescent="0.25">
      <c r="A63" s="87" t="s">
        <v>95</v>
      </c>
      <c r="B63" s="87"/>
      <c r="C63" s="87"/>
      <c r="D63" s="87"/>
      <c r="E63" s="87"/>
      <c r="F63" s="81" t="s">
        <v>591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7">
        <v>20</v>
      </c>
      <c r="S63" s="88" t="s">
        <v>71</v>
      </c>
      <c r="T63" s="88"/>
      <c r="U63" s="88"/>
      <c r="V63" s="89">
        <v>0</v>
      </c>
      <c r="W63" s="89"/>
      <c r="X63" s="89"/>
      <c r="Y63" s="89"/>
      <c r="Z63" s="89"/>
      <c r="AA63" s="90">
        <f t="shared" ref="AA63" si="18">R63*V63</f>
        <v>0</v>
      </c>
      <c r="AB63" s="90"/>
      <c r="AC63" s="90"/>
      <c r="AD63" s="90"/>
      <c r="AE63" s="90"/>
      <c r="AF63" s="90"/>
    </row>
    <row r="64" spans="1:32" ht="12.6" customHeight="1" x14ac:dyDescent="0.25">
      <c r="A64" s="87"/>
      <c r="B64" s="87"/>
      <c r="C64" s="87"/>
      <c r="D64" s="87"/>
      <c r="E64" s="87"/>
      <c r="F64" s="85" t="s">
        <v>584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7"/>
      <c r="S64" s="88"/>
      <c r="T64" s="88"/>
      <c r="U64" s="88"/>
      <c r="V64" s="89"/>
      <c r="W64" s="89"/>
      <c r="X64" s="89"/>
      <c r="Y64" s="89"/>
      <c r="Z64" s="89"/>
      <c r="AA64" s="90"/>
      <c r="AB64" s="90"/>
      <c r="AC64" s="90"/>
      <c r="AD64" s="90"/>
      <c r="AE64" s="90"/>
      <c r="AF64" s="90"/>
    </row>
    <row r="65" spans="1:32" ht="16.05" customHeight="1" x14ac:dyDescent="0.25">
      <c r="A65" s="87" t="s">
        <v>97</v>
      </c>
      <c r="B65" s="87"/>
      <c r="C65" s="87"/>
      <c r="D65" s="87"/>
      <c r="E65" s="87"/>
      <c r="F65" s="81" t="s">
        <v>108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7">
        <v>82</v>
      </c>
      <c r="S65" s="88" t="s">
        <v>71</v>
      </c>
      <c r="T65" s="88"/>
      <c r="U65" s="88"/>
      <c r="V65" s="89">
        <v>0</v>
      </c>
      <c r="W65" s="89"/>
      <c r="X65" s="89"/>
      <c r="Y65" s="89"/>
      <c r="Z65" s="89"/>
      <c r="AA65" s="90">
        <f t="shared" ref="AA65" si="19">R65*V65</f>
        <v>0</v>
      </c>
      <c r="AB65" s="90"/>
      <c r="AC65" s="90"/>
      <c r="AD65" s="90"/>
      <c r="AE65" s="90"/>
      <c r="AF65" s="90"/>
    </row>
    <row r="66" spans="1:32" ht="12.6" customHeight="1" x14ac:dyDescent="0.25">
      <c r="A66" s="87"/>
      <c r="B66" s="87"/>
      <c r="C66" s="87"/>
      <c r="D66" s="87"/>
      <c r="E66" s="87"/>
      <c r="F66" s="85" t="s">
        <v>584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7"/>
      <c r="S66" s="88"/>
      <c r="T66" s="88"/>
      <c r="U66" s="88"/>
      <c r="V66" s="89"/>
      <c r="W66" s="89"/>
      <c r="X66" s="89"/>
      <c r="Y66" s="89"/>
      <c r="Z66" s="89"/>
      <c r="AA66" s="90"/>
      <c r="AB66" s="90"/>
      <c r="AC66" s="90"/>
      <c r="AD66" s="90"/>
      <c r="AE66" s="90"/>
      <c r="AF66" s="90"/>
    </row>
    <row r="67" spans="1:32" ht="16.05" customHeight="1" x14ac:dyDescent="0.25">
      <c r="A67" s="87" t="s">
        <v>99</v>
      </c>
      <c r="B67" s="87"/>
      <c r="C67" s="87"/>
      <c r="D67" s="87"/>
      <c r="E67" s="87"/>
      <c r="F67" s="81" t="s">
        <v>592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7">
        <v>9.7940000000000005</v>
      </c>
      <c r="S67" s="88" t="s">
        <v>57</v>
      </c>
      <c r="T67" s="88"/>
      <c r="U67" s="88"/>
      <c r="V67" s="89">
        <v>0</v>
      </c>
      <c r="W67" s="89"/>
      <c r="X67" s="89"/>
      <c r="Y67" s="89"/>
      <c r="Z67" s="89"/>
      <c r="AA67" s="90">
        <f t="shared" ref="AA67" si="20">R67*V67</f>
        <v>0</v>
      </c>
      <c r="AB67" s="90"/>
      <c r="AC67" s="90"/>
      <c r="AD67" s="90"/>
      <c r="AE67" s="90"/>
      <c r="AF67" s="90"/>
    </row>
    <row r="68" spans="1:32" ht="12.6" customHeight="1" x14ac:dyDescent="0.25">
      <c r="A68" s="87"/>
      <c r="B68" s="87"/>
      <c r="C68" s="87"/>
      <c r="D68" s="87"/>
      <c r="E68" s="87"/>
      <c r="F68" s="85" t="s">
        <v>584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7"/>
      <c r="S68" s="88"/>
      <c r="T68" s="88"/>
      <c r="U68" s="88"/>
      <c r="V68" s="89"/>
      <c r="W68" s="89"/>
      <c r="X68" s="89"/>
      <c r="Y68" s="89"/>
      <c r="Z68" s="89"/>
      <c r="AA68" s="90"/>
      <c r="AB68" s="90"/>
      <c r="AC68" s="90"/>
      <c r="AD68" s="90"/>
      <c r="AE68" s="90"/>
      <c r="AF68" s="90"/>
    </row>
    <row r="69" spans="1:32" ht="16.05" customHeight="1" x14ac:dyDescent="0.25">
      <c r="A69" s="87" t="s">
        <v>101</v>
      </c>
      <c r="B69" s="87"/>
      <c r="C69" s="87"/>
      <c r="D69" s="87"/>
      <c r="E69" s="87"/>
      <c r="F69" s="81" t="s">
        <v>114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7">
        <v>4</v>
      </c>
      <c r="S69" s="88" t="s">
        <v>42</v>
      </c>
      <c r="T69" s="88"/>
      <c r="U69" s="88"/>
      <c r="V69" s="89">
        <v>0</v>
      </c>
      <c r="W69" s="89"/>
      <c r="X69" s="89"/>
      <c r="Y69" s="89"/>
      <c r="Z69" s="89"/>
      <c r="AA69" s="90">
        <f t="shared" ref="AA69" si="21">R69*V69</f>
        <v>0</v>
      </c>
      <c r="AB69" s="90"/>
      <c r="AC69" s="90"/>
      <c r="AD69" s="90"/>
      <c r="AE69" s="90"/>
      <c r="AF69" s="90"/>
    </row>
    <row r="70" spans="1:32" ht="12.6" customHeight="1" x14ac:dyDescent="0.25">
      <c r="A70" s="87"/>
      <c r="B70" s="87"/>
      <c r="C70" s="87"/>
      <c r="D70" s="87"/>
      <c r="E70" s="87"/>
      <c r="F70" s="85" t="s">
        <v>584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7"/>
      <c r="S70" s="88"/>
      <c r="T70" s="88"/>
      <c r="U70" s="88"/>
      <c r="V70" s="89"/>
      <c r="W70" s="89"/>
      <c r="X70" s="89"/>
      <c r="Y70" s="89"/>
      <c r="Z70" s="89"/>
      <c r="AA70" s="90"/>
      <c r="AB70" s="90"/>
      <c r="AC70" s="90"/>
      <c r="AD70" s="90"/>
      <c r="AE70" s="90"/>
      <c r="AF70" s="90"/>
    </row>
    <row r="71" spans="1:32" ht="16.05" customHeight="1" x14ac:dyDescent="0.25">
      <c r="A71" s="87" t="s">
        <v>103</v>
      </c>
      <c r="B71" s="87"/>
      <c r="C71" s="87"/>
      <c r="D71" s="87"/>
      <c r="E71" s="87"/>
      <c r="F71" s="81" t="s">
        <v>116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7">
        <v>6</v>
      </c>
      <c r="S71" s="88" t="s">
        <v>42</v>
      </c>
      <c r="T71" s="88"/>
      <c r="U71" s="88"/>
      <c r="V71" s="89">
        <v>0</v>
      </c>
      <c r="W71" s="89"/>
      <c r="X71" s="89"/>
      <c r="Y71" s="89"/>
      <c r="Z71" s="89"/>
      <c r="AA71" s="90">
        <f t="shared" ref="AA71" si="22">R71*V71</f>
        <v>0</v>
      </c>
      <c r="AB71" s="90"/>
      <c r="AC71" s="90"/>
      <c r="AD71" s="90"/>
      <c r="AE71" s="90"/>
      <c r="AF71" s="90"/>
    </row>
    <row r="72" spans="1:32" ht="12.6" customHeight="1" x14ac:dyDescent="0.25">
      <c r="A72" s="87"/>
      <c r="B72" s="87"/>
      <c r="C72" s="87"/>
      <c r="D72" s="87"/>
      <c r="E72" s="87"/>
      <c r="F72" s="85" t="s">
        <v>584</v>
      </c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7"/>
      <c r="S72" s="88"/>
      <c r="T72" s="88"/>
      <c r="U72" s="88"/>
      <c r="V72" s="89"/>
      <c r="W72" s="89"/>
      <c r="X72" s="89"/>
      <c r="Y72" s="89"/>
      <c r="Z72" s="89"/>
      <c r="AA72" s="90"/>
      <c r="AB72" s="90"/>
      <c r="AC72" s="90"/>
      <c r="AD72" s="90"/>
      <c r="AE72" s="90"/>
      <c r="AF72" s="90"/>
    </row>
    <row r="73" spans="1:32" ht="16.05" customHeight="1" x14ac:dyDescent="0.25">
      <c r="A73" s="87" t="s">
        <v>105</v>
      </c>
      <c r="B73" s="87"/>
      <c r="C73" s="87"/>
      <c r="D73" s="87"/>
      <c r="E73" s="87"/>
      <c r="F73" s="81" t="s">
        <v>593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7">
        <v>49</v>
      </c>
      <c r="S73" s="88" t="s">
        <v>71</v>
      </c>
      <c r="T73" s="88"/>
      <c r="U73" s="88"/>
      <c r="V73" s="89">
        <v>0</v>
      </c>
      <c r="W73" s="89"/>
      <c r="X73" s="89"/>
      <c r="Y73" s="89"/>
      <c r="Z73" s="89"/>
      <c r="AA73" s="90">
        <f t="shared" ref="AA73" si="23">R73*V73</f>
        <v>0</v>
      </c>
      <c r="AB73" s="90"/>
      <c r="AC73" s="90"/>
      <c r="AD73" s="90"/>
      <c r="AE73" s="90"/>
      <c r="AF73" s="90"/>
    </row>
    <row r="74" spans="1:32" ht="12.6" customHeight="1" x14ac:dyDescent="0.25">
      <c r="A74" s="87"/>
      <c r="B74" s="87"/>
      <c r="C74" s="87"/>
      <c r="D74" s="87"/>
      <c r="E74" s="87"/>
      <c r="F74" s="85" t="s">
        <v>584</v>
      </c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7"/>
      <c r="S74" s="88"/>
      <c r="T74" s="88"/>
      <c r="U74" s="88"/>
      <c r="V74" s="89"/>
      <c r="W74" s="89"/>
      <c r="X74" s="89"/>
      <c r="Y74" s="89"/>
      <c r="Z74" s="89"/>
      <c r="AA74" s="90"/>
      <c r="AB74" s="90"/>
      <c r="AC74" s="90"/>
      <c r="AD74" s="90"/>
      <c r="AE74" s="90"/>
      <c r="AF74" s="90"/>
    </row>
    <row r="75" spans="1:32" ht="16.05" customHeight="1" x14ac:dyDescent="0.25">
      <c r="A75" s="87" t="s">
        <v>107</v>
      </c>
      <c r="B75" s="87"/>
      <c r="C75" s="87"/>
      <c r="D75" s="87"/>
      <c r="E75" s="87"/>
      <c r="F75" s="81" t="s">
        <v>594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7">
        <v>45</v>
      </c>
      <c r="S75" s="88" t="s">
        <v>64</v>
      </c>
      <c r="T75" s="88"/>
      <c r="U75" s="88"/>
      <c r="V75" s="89">
        <v>0</v>
      </c>
      <c r="W75" s="89"/>
      <c r="X75" s="89"/>
      <c r="Y75" s="89"/>
      <c r="Z75" s="89"/>
      <c r="AA75" s="90">
        <f t="shared" ref="AA75" si="24">R75*V75</f>
        <v>0</v>
      </c>
      <c r="AB75" s="90"/>
      <c r="AC75" s="90"/>
      <c r="AD75" s="90"/>
      <c r="AE75" s="90"/>
      <c r="AF75" s="90"/>
    </row>
    <row r="76" spans="1:32" ht="12.6" customHeight="1" x14ac:dyDescent="0.25">
      <c r="A76" s="87"/>
      <c r="B76" s="87"/>
      <c r="C76" s="87"/>
      <c r="D76" s="87"/>
      <c r="E76" s="87"/>
      <c r="F76" s="85" t="s">
        <v>584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7"/>
      <c r="S76" s="88"/>
      <c r="T76" s="88"/>
      <c r="U76" s="88"/>
      <c r="V76" s="89"/>
      <c r="W76" s="89"/>
      <c r="X76" s="89"/>
      <c r="Y76" s="89"/>
      <c r="Z76" s="89"/>
      <c r="AA76" s="90"/>
      <c r="AB76" s="90"/>
      <c r="AC76" s="90"/>
      <c r="AD76" s="90"/>
      <c r="AE76" s="90"/>
      <c r="AF76" s="90"/>
    </row>
    <row r="77" spans="1:32" ht="16.05" customHeight="1" x14ac:dyDescent="0.25">
      <c r="A77" s="87" t="s">
        <v>109</v>
      </c>
      <c r="B77" s="87"/>
      <c r="C77" s="87"/>
      <c r="D77" s="87"/>
      <c r="E77" s="87"/>
      <c r="F77" s="81" t="s">
        <v>595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7">
        <v>1.8</v>
      </c>
      <c r="S77" s="88" t="s">
        <v>64</v>
      </c>
      <c r="T77" s="88"/>
      <c r="U77" s="88"/>
      <c r="V77" s="89">
        <v>0</v>
      </c>
      <c r="W77" s="89"/>
      <c r="X77" s="89"/>
      <c r="Y77" s="89"/>
      <c r="Z77" s="89"/>
      <c r="AA77" s="90">
        <f t="shared" ref="AA77" si="25">R77*V77</f>
        <v>0</v>
      </c>
      <c r="AB77" s="90"/>
      <c r="AC77" s="90"/>
      <c r="AD77" s="90"/>
      <c r="AE77" s="90"/>
      <c r="AF77" s="90"/>
    </row>
    <row r="78" spans="1:32" ht="12.6" customHeight="1" x14ac:dyDescent="0.25">
      <c r="A78" s="87"/>
      <c r="B78" s="87"/>
      <c r="C78" s="87"/>
      <c r="D78" s="87"/>
      <c r="E78" s="87"/>
      <c r="F78" s="85" t="s">
        <v>584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7"/>
      <c r="S78" s="88"/>
      <c r="T78" s="88"/>
      <c r="U78" s="88"/>
      <c r="V78" s="89"/>
      <c r="W78" s="89"/>
      <c r="X78" s="89"/>
      <c r="Y78" s="89"/>
      <c r="Z78" s="89"/>
      <c r="AA78" s="90"/>
      <c r="AB78" s="90"/>
      <c r="AC78" s="90"/>
      <c r="AD78" s="90"/>
      <c r="AE78" s="90"/>
      <c r="AF78" s="90"/>
    </row>
    <row r="79" spans="1:32" ht="16.05" customHeight="1" x14ac:dyDescent="0.25">
      <c r="A79" s="87" t="s">
        <v>111</v>
      </c>
      <c r="B79" s="87"/>
      <c r="C79" s="87"/>
      <c r="D79" s="87"/>
      <c r="E79" s="87"/>
      <c r="F79" s="81" t="s">
        <v>596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7">
        <v>2</v>
      </c>
      <c r="S79" s="88" t="s">
        <v>42</v>
      </c>
      <c r="T79" s="88"/>
      <c r="U79" s="88"/>
      <c r="V79" s="89">
        <v>0</v>
      </c>
      <c r="W79" s="89"/>
      <c r="X79" s="89"/>
      <c r="Y79" s="89"/>
      <c r="Z79" s="89"/>
      <c r="AA79" s="90">
        <f t="shared" ref="AA79" si="26">R79*V79</f>
        <v>0</v>
      </c>
      <c r="AB79" s="90"/>
      <c r="AC79" s="90"/>
      <c r="AD79" s="90"/>
      <c r="AE79" s="90"/>
      <c r="AF79" s="90"/>
    </row>
    <row r="80" spans="1:32" ht="12.6" customHeight="1" x14ac:dyDescent="0.25">
      <c r="A80" s="87"/>
      <c r="B80" s="87"/>
      <c r="C80" s="87"/>
      <c r="D80" s="87"/>
      <c r="E80" s="87"/>
      <c r="F80" s="85" t="s">
        <v>584</v>
      </c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7"/>
      <c r="S80" s="88"/>
      <c r="T80" s="88"/>
      <c r="U80" s="88"/>
      <c r="V80" s="89"/>
      <c r="W80" s="89"/>
      <c r="X80" s="89"/>
      <c r="Y80" s="89"/>
      <c r="Z80" s="89"/>
      <c r="AA80" s="90"/>
      <c r="AB80" s="90"/>
      <c r="AC80" s="90"/>
      <c r="AD80" s="90"/>
      <c r="AE80" s="90"/>
      <c r="AF80" s="90"/>
    </row>
    <row r="81" spans="1:32" ht="16.05" customHeight="1" x14ac:dyDescent="0.25">
      <c r="A81" s="87" t="s">
        <v>113</v>
      </c>
      <c r="B81" s="87"/>
      <c r="C81" s="87"/>
      <c r="D81" s="87"/>
      <c r="E81" s="87"/>
      <c r="F81" s="81" t="s">
        <v>597</v>
      </c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7">
        <v>1.6</v>
      </c>
      <c r="S81" s="88" t="s">
        <v>57</v>
      </c>
      <c r="T81" s="88"/>
      <c r="U81" s="88"/>
      <c r="V81" s="89">
        <v>0</v>
      </c>
      <c r="W81" s="89"/>
      <c r="X81" s="89"/>
      <c r="Y81" s="89"/>
      <c r="Z81" s="89"/>
      <c r="AA81" s="90">
        <f t="shared" ref="AA81" si="27">R81*V81</f>
        <v>0</v>
      </c>
      <c r="AB81" s="90"/>
      <c r="AC81" s="90"/>
      <c r="AD81" s="90"/>
      <c r="AE81" s="90"/>
      <c r="AF81" s="90"/>
    </row>
    <row r="82" spans="1:32" ht="12.6" customHeight="1" x14ac:dyDescent="0.25">
      <c r="A82" s="87"/>
      <c r="B82" s="87"/>
      <c r="C82" s="87"/>
      <c r="D82" s="87"/>
      <c r="E82" s="87"/>
      <c r="F82" s="85" t="s">
        <v>584</v>
      </c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7"/>
      <c r="S82" s="88"/>
      <c r="T82" s="88"/>
      <c r="U82" s="88"/>
      <c r="V82" s="89"/>
      <c r="W82" s="89"/>
      <c r="X82" s="89"/>
      <c r="Y82" s="89"/>
      <c r="Z82" s="89"/>
      <c r="AA82" s="90"/>
      <c r="AB82" s="90"/>
      <c r="AC82" s="90"/>
      <c r="AD82" s="90"/>
      <c r="AE82" s="90"/>
      <c r="AF82" s="90"/>
    </row>
    <row r="83" spans="1:32" ht="24.3" customHeight="1" x14ac:dyDescent="0.25">
      <c r="A83" s="87" t="s">
        <v>115</v>
      </c>
      <c r="B83" s="87"/>
      <c r="C83" s="87"/>
      <c r="D83" s="87"/>
      <c r="E83" s="87"/>
      <c r="F83" s="81" t="s">
        <v>598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7">
        <v>269.21300000000002</v>
      </c>
      <c r="S83" s="88" t="s">
        <v>57</v>
      </c>
      <c r="T83" s="88"/>
      <c r="U83" s="88"/>
      <c r="V83" s="89">
        <v>0</v>
      </c>
      <c r="W83" s="89"/>
      <c r="X83" s="89"/>
      <c r="Y83" s="89"/>
      <c r="Z83" s="89"/>
      <c r="AA83" s="90">
        <f t="shared" ref="AA83" si="28">R83*V83</f>
        <v>0</v>
      </c>
      <c r="AB83" s="90"/>
      <c r="AC83" s="90"/>
      <c r="AD83" s="90"/>
      <c r="AE83" s="90"/>
      <c r="AF83" s="90"/>
    </row>
    <row r="84" spans="1:32" ht="12.6" customHeight="1" x14ac:dyDescent="0.25">
      <c r="A84" s="87"/>
      <c r="B84" s="87"/>
      <c r="C84" s="87"/>
      <c r="D84" s="87"/>
      <c r="E84" s="87"/>
      <c r="F84" s="85" t="s">
        <v>584</v>
      </c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7"/>
      <c r="S84" s="88"/>
      <c r="T84" s="88"/>
      <c r="U84" s="88"/>
      <c r="V84" s="89"/>
      <c r="W84" s="89"/>
      <c r="X84" s="89"/>
      <c r="Y84" s="89"/>
      <c r="Z84" s="89"/>
      <c r="AA84" s="90"/>
      <c r="AB84" s="90"/>
      <c r="AC84" s="90"/>
      <c r="AD84" s="90"/>
      <c r="AE84" s="90"/>
      <c r="AF84" s="90"/>
    </row>
    <row r="85" spans="1:32" ht="16.05" customHeight="1" x14ac:dyDescent="0.25">
      <c r="A85" s="80" t="s">
        <v>260</v>
      </c>
      <c r="B85" s="80"/>
      <c r="C85" s="80"/>
      <c r="D85" s="80"/>
      <c r="E85" s="80"/>
      <c r="F85" s="81" t="s">
        <v>157</v>
      </c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0" t="s">
        <v>21</v>
      </c>
      <c r="S85" s="82" t="s">
        <v>21</v>
      </c>
      <c r="T85" s="82"/>
      <c r="U85" s="82"/>
      <c r="V85" s="83" t="s">
        <v>21</v>
      </c>
      <c r="W85" s="83"/>
      <c r="X85" s="83"/>
      <c r="Y85" s="83"/>
      <c r="Z85" s="83"/>
      <c r="AA85" s="84" t="s">
        <v>21</v>
      </c>
      <c r="AB85" s="84"/>
      <c r="AC85" s="84"/>
      <c r="AD85" s="84"/>
      <c r="AE85" s="84"/>
      <c r="AF85" s="84"/>
    </row>
    <row r="86" spans="1:32" ht="12.6" customHeight="1" x14ac:dyDescent="0.25">
      <c r="A86" s="80"/>
      <c r="B86" s="80"/>
      <c r="C86" s="80"/>
      <c r="D86" s="80"/>
      <c r="E86" s="80"/>
      <c r="F86" s="85" t="s">
        <v>599</v>
      </c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0"/>
      <c r="S86" s="82"/>
      <c r="T86" s="82"/>
      <c r="U86" s="82"/>
      <c r="V86" s="83"/>
      <c r="W86" s="83"/>
      <c r="X86" s="83"/>
      <c r="Y86" s="83"/>
      <c r="Z86" s="83"/>
      <c r="AA86" s="84"/>
      <c r="AB86" s="84"/>
      <c r="AC86" s="84"/>
      <c r="AD86" s="84"/>
      <c r="AE86" s="84"/>
      <c r="AF86" s="84"/>
    </row>
    <row r="87" spans="1:32" ht="16.05" customHeight="1" x14ac:dyDescent="0.25">
      <c r="A87" s="80" t="s">
        <v>314</v>
      </c>
      <c r="B87" s="80"/>
      <c r="C87" s="80"/>
      <c r="D87" s="80"/>
      <c r="E87" s="80"/>
      <c r="F87" s="81" t="s">
        <v>600</v>
      </c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0" t="s">
        <v>21</v>
      </c>
      <c r="S87" s="82" t="s">
        <v>21</v>
      </c>
      <c r="T87" s="82"/>
      <c r="U87" s="82"/>
      <c r="V87" s="83" t="s">
        <v>21</v>
      </c>
      <c r="W87" s="83"/>
      <c r="X87" s="83"/>
      <c r="Y87" s="83"/>
      <c r="Z87" s="83"/>
      <c r="AA87" s="84" t="s">
        <v>21</v>
      </c>
      <c r="AB87" s="84"/>
      <c r="AC87" s="84"/>
      <c r="AD87" s="84"/>
      <c r="AE87" s="84"/>
      <c r="AF87" s="84"/>
    </row>
    <row r="88" spans="1:32" ht="12.6" customHeight="1" x14ac:dyDescent="0.25">
      <c r="A88" s="80"/>
      <c r="B88" s="80"/>
      <c r="C88" s="80"/>
      <c r="D88" s="80"/>
      <c r="E88" s="80"/>
      <c r="F88" s="85" t="s">
        <v>601</v>
      </c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0"/>
      <c r="S88" s="82"/>
      <c r="T88" s="82"/>
      <c r="U88" s="82"/>
      <c r="V88" s="83"/>
      <c r="W88" s="83"/>
      <c r="X88" s="83"/>
      <c r="Y88" s="83"/>
      <c r="Z88" s="83"/>
      <c r="AA88" s="84"/>
      <c r="AB88" s="84"/>
      <c r="AC88" s="84"/>
      <c r="AD88" s="84"/>
      <c r="AE88" s="84"/>
      <c r="AF88" s="84"/>
    </row>
    <row r="89" spans="1:32" ht="24.3" customHeight="1" x14ac:dyDescent="0.25">
      <c r="A89" s="87" t="s">
        <v>117</v>
      </c>
      <c r="B89" s="87"/>
      <c r="C89" s="87"/>
      <c r="D89" s="87"/>
      <c r="E89" s="87"/>
      <c r="F89" s="81" t="s">
        <v>602</v>
      </c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7">
        <v>233</v>
      </c>
      <c r="S89" s="88" t="s">
        <v>57</v>
      </c>
      <c r="T89" s="88"/>
      <c r="U89" s="88"/>
      <c r="V89" s="89">
        <v>0</v>
      </c>
      <c r="W89" s="89"/>
      <c r="X89" s="89"/>
      <c r="Y89" s="89"/>
      <c r="Z89" s="89"/>
      <c r="AA89" s="90">
        <f>R89*V89</f>
        <v>0</v>
      </c>
      <c r="AB89" s="90"/>
      <c r="AC89" s="90"/>
      <c r="AD89" s="90"/>
      <c r="AE89" s="90"/>
      <c r="AF89" s="90"/>
    </row>
    <row r="90" spans="1:32" ht="12.6" customHeight="1" x14ac:dyDescent="0.25">
      <c r="A90" s="87"/>
      <c r="B90" s="87"/>
      <c r="C90" s="87"/>
      <c r="D90" s="87"/>
      <c r="E90" s="87"/>
      <c r="F90" s="85" t="s">
        <v>601</v>
      </c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7"/>
      <c r="S90" s="88"/>
      <c r="T90" s="88"/>
      <c r="U90" s="88"/>
      <c r="V90" s="89"/>
      <c r="W90" s="89"/>
      <c r="X90" s="89"/>
      <c r="Y90" s="89"/>
      <c r="Z90" s="89"/>
      <c r="AA90" s="90"/>
      <c r="AB90" s="90"/>
      <c r="AC90" s="90"/>
      <c r="AD90" s="90"/>
      <c r="AE90" s="90"/>
      <c r="AF90" s="90"/>
    </row>
    <row r="91" spans="1:32" ht="16.05" customHeight="1" x14ac:dyDescent="0.25">
      <c r="A91" s="80" t="s">
        <v>347</v>
      </c>
      <c r="B91" s="80"/>
      <c r="C91" s="80"/>
      <c r="D91" s="80"/>
      <c r="E91" s="80"/>
      <c r="F91" s="81" t="s">
        <v>167</v>
      </c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0" t="s">
        <v>21</v>
      </c>
      <c r="S91" s="82" t="s">
        <v>21</v>
      </c>
      <c r="T91" s="82"/>
      <c r="U91" s="82"/>
      <c r="V91" s="83" t="s">
        <v>21</v>
      </c>
      <c r="W91" s="83"/>
      <c r="X91" s="83"/>
      <c r="Y91" s="83"/>
      <c r="Z91" s="83"/>
      <c r="AA91" s="84" t="s">
        <v>21</v>
      </c>
      <c r="AB91" s="84"/>
      <c r="AC91" s="84"/>
      <c r="AD91" s="84"/>
      <c r="AE91" s="84"/>
      <c r="AF91" s="84"/>
    </row>
    <row r="92" spans="1:32" ht="12.6" customHeight="1" x14ac:dyDescent="0.25">
      <c r="A92" s="80"/>
      <c r="B92" s="80"/>
      <c r="C92" s="80"/>
      <c r="D92" s="80"/>
      <c r="E92" s="80"/>
      <c r="F92" s="85" t="s">
        <v>603</v>
      </c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0"/>
      <c r="S92" s="82"/>
      <c r="T92" s="82"/>
      <c r="U92" s="82"/>
      <c r="V92" s="83"/>
      <c r="W92" s="83"/>
      <c r="X92" s="83"/>
      <c r="Y92" s="83"/>
      <c r="Z92" s="83"/>
      <c r="AA92" s="84"/>
      <c r="AB92" s="84"/>
      <c r="AC92" s="84"/>
      <c r="AD92" s="84"/>
      <c r="AE92" s="84"/>
      <c r="AF92" s="84"/>
    </row>
    <row r="93" spans="1:32" ht="24.3" customHeight="1" x14ac:dyDescent="0.25">
      <c r="A93" s="87" t="s">
        <v>119</v>
      </c>
      <c r="B93" s="87"/>
      <c r="C93" s="87"/>
      <c r="D93" s="87"/>
      <c r="E93" s="87"/>
      <c r="F93" s="81" t="s">
        <v>604</v>
      </c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7">
        <v>58</v>
      </c>
      <c r="S93" s="88" t="s">
        <v>57</v>
      </c>
      <c r="T93" s="88"/>
      <c r="U93" s="88"/>
      <c r="V93" s="89">
        <v>0</v>
      </c>
      <c r="W93" s="89"/>
      <c r="X93" s="89"/>
      <c r="Y93" s="89"/>
      <c r="Z93" s="89"/>
      <c r="AA93" s="90">
        <f>R93*V93</f>
        <v>0</v>
      </c>
      <c r="AB93" s="90"/>
      <c r="AC93" s="90"/>
      <c r="AD93" s="90"/>
      <c r="AE93" s="90"/>
      <c r="AF93" s="90"/>
    </row>
    <row r="94" spans="1:32" ht="12.6" customHeight="1" x14ac:dyDescent="0.25">
      <c r="A94" s="87"/>
      <c r="B94" s="87"/>
      <c r="C94" s="87"/>
      <c r="D94" s="87"/>
      <c r="E94" s="87"/>
      <c r="F94" s="85" t="s">
        <v>603</v>
      </c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7"/>
      <c r="S94" s="88"/>
      <c r="T94" s="88"/>
      <c r="U94" s="88"/>
      <c r="V94" s="89"/>
      <c r="W94" s="89"/>
      <c r="X94" s="89"/>
      <c r="Y94" s="89"/>
      <c r="Z94" s="89"/>
      <c r="AA94" s="90"/>
      <c r="AB94" s="90"/>
      <c r="AC94" s="90"/>
      <c r="AD94" s="90"/>
      <c r="AE94" s="90"/>
      <c r="AF94" s="90"/>
    </row>
    <row r="95" spans="1:32" ht="16.2" customHeight="1" x14ac:dyDescent="0.25">
      <c r="A95" s="87" t="s">
        <v>121</v>
      </c>
      <c r="B95" s="87"/>
      <c r="C95" s="87"/>
      <c r="D95" s="87"/>
      <c r="E95" s="87"/>
      <c r="F95" s="117" t="s">
        <v>605</v>
      </c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118"/>
      <c r="R95" s="109">
        <v>58</v>
      </c>
      <c r="S95" s="111" t="s">
        <v>57</v>
      </c>
      <c r="T95" s="112"/>
      <c r="U95" s="113"/>
      <c r="V95" s="91">
        <v>0</v>
      </c>
      <c r="W95" s="92"/>
      <c r="X95" s="92"/>
      <c r="Y95" s="92"/>
      <c r="Z95" s="93"/>
      <c r="AA95" s="119">
        <f>R95*V95</f>
        <v>0</v>
      </c>
      <c r="AB95" s="120"/>
      <c r="AC95" s="120"/>
      <c r="AD95" s="120"/>
      <c r="AE95" s="120"/>
      <c r="AF95" s="121"/>
    </row>
    <row r="96" spans="1:32" ht="11.25" customHeight="1" x14ac:dyDescent="0.25">
      <c r="A96" s="87" t="s">
        <v>21</v>
      </c>
      <c r="B96" s="87"/>
      <c r="C96" s="87"/>
      <c r="D96" s="87"/>
      <c r="E96" s="87"/>
      <c r="F96" s="125" t="s">
        <v>603</v>
      </c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7"/>
      <c r="R96" s="110"/>
      <c r="S96" s="114"/>
      <c r="T96" s="115"/>
      <c r="U96" s="116"/>
      <c r="V96" s="94"/>
      <c r="W96" s="95"/>
      <c r="X96" s="95"/>
      <c r="Y96" s="95"/>
      <c r="Z96" s="96"/>
      <c r="AA96" s="122"/>
      <c r="AB96" s="123"/>
      <c r="AC96" s="123"/>
      <c r="AD96" s="123"/>
      <c r="AE96" s="123"/>
      <c r="AF96" s="124"/>
    </row>
    <row r="97" spans="1:32" ht="16.05" customHeight="1" x14ac:dyDescent="0.25">
      <c r="A97" s="80" t="s">
        <v>606</v>
      </c>
      <c r="B97" s="80"/>
      <c r="C97" s="80"/>
      <c r="D97" s="80"/>
      <c r="E97" s="80"/>
      <c r="F97" s="81" t="s">
        <v>171</v>
      </c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0" t="s">
        <v>21</v>
      </c>
      <c r="S97" s="82" t="s">
        <v>21</v>
      </c>
      <c r="T97" s="82"/>
      <c r="U97" s="82"/>
      <c r="V97" s="83" t="s">
        <v>21</v>
      </c>
      <c r="W97" s="83"/>
      <c r="X97" s="83"/>
      <c r="Y97" s="83"/>
      <c r="Z97" s="83"/>
      <c r="AA97" s="84" t="s">
        <v>21</v>
      </c>
      <c r="AB97" s="84"/>
      <c r="AC97" s="84"/>
      <c r="AD97" s="84"/>
      <c r="AE97" s="84"/>
      <c r="AF97" s="84"/>
    </row>
    <row r="98" spans="1:32" ht="12.6" customHeight="1" x14ac:dyDescent="0.25">
      <c r="A98" s="80"/>
      <c r="B98" s="80"/>
      <c r="C98" s="80"/>
      <c r="D98" s="80"/>
      <c r="E98" s="80"/>
      <c r="F98" s="85" t="s">
        <v>607</v>
      </c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0"/>
      <c r="S98" s="82"/>
      <c r="T98" s="82"/>
      <c r="U98" s="82"/>
      <c r="V98" s="83"/>
      <c r="W98" s="83"/>
      <c r="X98" s="83"/>
      <c r="Y98" s="83"/>
      <c r="Z98" s="83"/>
      <c r="AA98" s="84"/>
      <c r="AB98" s="84"/>
      <c r="AC98" s="84"/>
      <c r="AD98" s="84"/>
      <c r="AE98" s="84"/>
      <c r="AF98" s="84"/>
    </row>
    <row r="99" spans="1:32" ht="16.05" customHeight="1" x14ac:dyDescent="0.25">
      <c r="A99" s="80" t="s">
        <v>608</v>
      </c>
      <c r="B99" s="80"/>
      <c r="C99" s="80"/>
      <c r="D99" s="80"/>
      <c r="E99" s="80"/>
      <c r="F99" s="81" t="s">
        <v>173</v>
      </c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0" t="s">
        <v>21</v>
      </c>
      <c r="S99" s="82" t="s">
        <v>21</v>
      </c>
      <c r="T99" s="82"/>
      <c r="U99" s="82"/>
      <c r="V99" s="83" t="s">
        <v>21</v>
      </c>
      <c r="W99" s="83"/>
      <c r="X99" s="83"/>
      <c r="Y99" s="83"/>
      <c r="Z99" s="83"/>
      <c r="AA99" s="84" t="s">
        <v>21</v>
      </c>
      <c r="AB99" s="84"/>
      <c r="AC99" s="84"/>
      <c r="AD99" s="84"/>
      <c r="AE99" s="84"/>
      <c r="AF99" s="84"/>
    </row>
    <row r="100" spans="1:32" ht="12.6" customHeight="1" x14ac:dyDescent="0.25">
      <c r="A100" s="80"/>
      <c r="B100" s="80"/>
      <c r="C100" s="80"/>
      <c r="D100" s="80"/>
      <c r="E100" s="80"/>
      <c r="F100" s="85" t="s">
        <v>609</v>
      </c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0"/>
      <c r="S100" s="82"/>
      <c r="T100" s="82"/>
      <c r="U100" s="82"/>
      <c r="V100" s="83"/>
      <c r="W100" s="83"/>
      <c r="X100" s="83"/>
      <c r="Y100" s="83"/>
      <c r="Z100" s="83"/>
      <c r="AA100" s="84"/>
      <c r="AB100" s="84"/>
      <c r="AC100" s="84"/>
      <c r="AD100" s="84"/>
      <c r="AE100" s="84"/>
      <c r="AF100" s="84"/>
    </row>
    <row r="101" spans="1:32" ht="16.05" customHeight="1" x14ac:dyDescent="0.25">
      <c r="A101" s="87" t="s">
        <v>123</v>
      </c>
      <c r="B101" s="87"/>
      <c r="C101" s="87"/>
      <c r="D101" s="87"/>
      <c r="E101" s="87"/>
      <c r="F101" s="81" t="s">
        <v>176</v>
      </c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7">
        <v>944</v>
      </c>
      <c r="S101" s="88" t="s">
        <v>64</v>
      </c>
      <c r="T101" s="88"/>
      <c r="U101" s="88"/>
      <c r="V101" s="89">
        <v>0</v>
      </c>
      <c r="W101" s="89"/>
      <c r="X101" s="89"/>
      <c r="Y101" s="89"/>
      <c r="Z101" s="89"/>
      <c r="AA101" s="90">
        <f>R101*V101</f>
        <v>0</v>
      </c>
      <c r="AB101" s="90"/>
      <c r="AC101" s="90"/>
      <c r="AD101" s="90"/>
      <c r="AE101" s="90"/>
      <c r="AF101" s="90"/>
    </row>
    <row r="102" spans="1:32" ht="12.6" customHeight="1" x14ac:dyDescent="0.25">
      <c r="A102" s="87"/>
      <c r="B102" s="87"/>
      <c r="C102" s="87"/>
      <c r="D102" s="87"/>
      <c r="E102" s="87"/>
      <c r="F102" s="85" t="s">
        <v>609</v>
      </c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7"/>
      <c r="S102" s="88"/>
      <c r="T102" s="88"/>
      <c r="U102" s="88"/>
      <c r="V102" s="89"/>
      <c r="W102" s="89"/>
      <c r="X102" s="89"/>
      <c r="Y102" s="89"/>
      <c r="Z102" s="89"/>
      <c r="AA102" s="90"/>
      <c r="AB102" s="90"/>
      <c r="AC102" s="90"/>
      <c r="AD102" s="90"/>
      <c r="AE102" s="90"/>
      <c r="AF102" s="90"/>
    </row>
    <row r="103" spans="1:32" ht="16.05" customHeight="1" x14ac:dyDescent="0.25">
      <c r="A103" s="80" t="s">
        <v>610</v>
      </c>
      <c r="B103" s="80"/>
      <c r="C103" s="80"/>
      <c r="D103" s="80"/>
      <c r="E103" s="80"/>
      <c r="F103" s="81" t="s">
        <v>186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0" t="s">
        <v>21</v>
      </c>
      <c r="S103" s="82" t="s">
        <v>21</v>
      </c>
      <c r="T103" s="82"/>
      <c r="U103" s="82"/>
      <c r="V103" s="83" t="s">
        <v>21</v>
      </c>
      <c r="W103" s="83"/>
      <c r="X103" s="83"/>
      <c r="Y103" s="83"/>
      <c r="Z103" s="83"/>
      <c r="AA103" s="84" t="s">
        <v>21</v>
      </c>
      <c r="AB103" s="84"/>
      <c r="AC103" s="84"/>
      <c r="AD103" s="84"/>
      <c r="AE103" s="84"/>
      <c r="AF103" s="84"/>
    </row>
    <row r="104" spans="1:32" ht="12.6" customHeight="1" x14ac:dyDescent="0.25">
      <c r="A104" s="80"/>
      <c r="B104" s="80"/>
      <c r="C104" s="80"/>
      <c r="D104" s="80"/>
      <c r="E104" s="80"/>
      <c r="F104" s="85" t="s">
        <v>611</v>
      </c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0"/>
      <c r="S104" s="82"/>
      <c r="T104" s="82"/>
      <c r="U104" s="82"/>
      <c r="V104" s="83"/>
      <c r="W104" s="83"/>
      <c r="X104" s="83"/>
      <c r="Y104" s="83"/>
      <c r="Z104" s="83"/>
      <c r="AA104" s="84"/>
      <c r="AB104" s="84"/>
      <c r="AC104" s="84"/>
      <c r="AD104" s="84"/>
      <c r="AE104" s="84"/>
      <c r="AF104" s="84"/>
    </row>
    <row r="105" spans="1:32" ht="16.05" customHeight="1" x14ac:dyDescent="0.25">
      <c r="A105" s="86" t="s">
        <v>125</v>
      </c>
      <c r="B105" s="86"/>
      <c r="C105" s="86"/>
      <c r="D105" s="86"/>
      <c r="E105" s="86"/>
      <c r="F105" s="81" t="s">
        <v>612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7" t="s">
        <v>908</v>
      </c>
      <c r="S105" s="88" t="s">
        <v>64</v>
      </c>
      <c r="T105" s="88"/>
      <c r="U105" s="88"/>
      <c r="V105" s="89">
        <v>0</v>
      </c>
      <c r="W105" s="89"/>
      <c r="X105" s="89"/>
      <c r="Y105" s="89"/>
      <c r="Z105" s="89"/>
      <c r="AA105" s="90">
        <f>R105*V105</f>
        <v>0</v>
      </c>
      <c r="AB105" s="90"/>
      <c r="AC105" s="90"/>
      <c r="AD105" s="90"/>
      <c r="AE105" s="90"/>
      <c r="AF105" s="90"/>
    </row>
    <row r="106" spans="1:32" ht="12.6" customHeight="1" x14ac:dyDescent="0.25">
      <c r="A106" s="86"/>
      <c r="B106" s="86"/>
      <c r="C106" s="86"/>
      <c r="D106" s="86"/>
      <c r="E106" s="86"/>
      <c r="F106" s="85" t="s">
        <v>611</v>
      </c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7"/>
      <c r="S106" s="88"/>
      <c r="T106" s="88"/>
      <c r="U106" s="88"/>
      <c r="V106" s="89"/>
      <c r="W106" s="89"/>
      <c r="X106" s="89"/>
      <c r="Y106" s="89"/>
      <c r="Z106" s="89"/>
      <c r="AA106" s="90"/>
      <c r="AB106" s="90"/>
      <c r="AC106" s="90"/>
      <c r="AD106" s="90"/>
      <c r="AE106" s="90"/>
      <c r="AF106" s="90"/>
    </row>
    <row r="107" spans="1:32" ht="16.05" customHeight="1" x14ac:dyDescent="0.25">
      <c r="A107" s="86" t="s">
        <v>128</v>
      </c>
      <c r="B107" s="86"/>
      <c r="C107" s="86"/>
      <c r="D107" s="86"/>
      <c r="E107" s="86"/>
      <c r="F107" s="81" t="s">
        <v>613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7" t="s">
        <v>908</v>
      </c>
      <c r="S107" s="88" t="s">
        <v>64</v>
      </c>
      <c r="T107" s="88"/>
      <c r="U107" s="88"/>
      <c r="V107" s="89">
        <v>0</v>
      </c>
      <c r="W107" s="89"/>
      <c r="X107" s="89"/>
      <c r="Y107" s="89"/>
      <c r="Z107" s="89"/>
      <c r="AA107" s="90">
        <f t="shared" ref="AA107" si="29">R107*V107</f>
        <v>0</v>
      </c>
      <c r="AB107" s="90"/>
      <c r="AC107" s="90"/>
      <c r="AD107" s="90"/>
      <c r="AE107" s="90"/>
      <c r="AF107" s="90"/>
    </row>
    <row r="108" spans="1:32" ht="12.6" customHeight="1" x14ac:dyDescent="0.25">
      <c r="A108" s="86"/>
      <c r="B108" s="86"/>
      <c r="C108" s="86"/>
      <c r="D108" s="86"/>
      <c r="E108" s="86"/>
      <c r="F108" s="85" t="s">
        <v>611</v>
      </c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7"/>
      <c r="S108" s="88"/>
      <c r="T108" s="88"/>
      <c r="U108" s="88"/>
      <c r="V108" s="89"/>
      <c r="W108" s="89"/>
      <c r="X108" s="89"/>
      <c r="Y108" s="89"/>
      <c r="Z108" s="89"/>
      <c r="AA108" s="90"/>
      <c r="AB108" s="90"/>
      <c r="AC108" s="90"/>
      <c r="AD108" s="90"/>
      <c r="AE108" s="90"/>
      <c r="AF108" s="90"/>
    </row>
    <row r="109" spans="1:32" ht="16.05" customHeight="1" x14ac:dyDescent="0.25">
      <c r="A109" s="86" t="s">
        <v>130</v>
      </c>
      <c r="B109" s="86"/>
      <c r="C109" s="86"/>
      <c r="D109" s="86"/>
      <c r="E109" s="86"/>
      <c r="F109" s="81" t="s">
        <v>193</v>
      </c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7" t="s">
        <v>909</v>
      </c>
      <c r="S109" s="88" t="s">
        <v>64</v>
      </c>
      <c r="T109" s="88"/>
      <c r="U109" s="88"/>
      <c r="V109" s="89">
        <v>0</v>
      </c>
      <c r="W109" s="89"/>
      <c r="X109" s="89"/>
      <c r="Y109" s="89"/>
      <c r="Z109" s="89"/>
      <c r="AA109" s="90">
        <f t="shared" ref="AA109" si="30">R109*V109</f>
        <v>0</v>
      </c>
      <c r="AB109" s="90"/>
      <c r="AC109" s="90"/>
      <c r="AD109" s="90"/>
      <c r="AE109" s="90"/>
      <c r="AF109" s="90"/>
    </row>
    <row r="110" spans="1:32" ht="12.6" customHeight="1" x14ac:dyDescent="0.25">
      <c r="A110" s="86"/>
      <c r="B110" s="86"/>
      <c r="C110" s="86"/>
      <c r="D110" s="86"/>
      <c r="E110" s="86"/>
      <c r="F110" s="85" t="s">
        <v>611</v>
      </c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7"/>
      <c r="S110" s="88"/>
      <c r="T110" s="88"/>
      <c r="U110" s="88"/>
      <c r="V110" s="89"/>
      <c r="W110" s="89"/>
      <c r="X110" s="89"/>
      <c r="Y110" s="89"/>
      <c r="Z110" s="89"/>
      <c r="AA110" s="90"/>
      <c r="AB110" s="90"/>
      <c r="AC110" s="90"/>
      <c r="AD110" s="90"/>
      <c r="AE110" s="90"/>
      <c r="AF110" s="90"/>
    </row>
    <row r="111" spans="1:32" ht="16.05" customHeight="1" x14ac:dyDescent="0.25">
      <c r="A111" s="86" t="s">
        <v>132</v>
      </c>
      <c r="B111" s="86"/>
      <c r="C111" s="86"/>
      <c r="D111" s="86"/>
      <c r="E111" s="86"/>
      <c r="F111" s="81" t="s">
        <v>614</v>
      </c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7" t="s">
        <v>909</v>
      </c>
      <c r="S111" s="88" t="s">
        <v>64</v>
      </c>
      <c r="T111" s="88"/>
      <c r="U111" s="88"/>
      <c r="V111" s="89">
        <v>0</v>
      </c>
      <c r="W111" s="89"/>
      <c r="X111" s="89"/>
      <c r="Y111" s="89"/>
      <c r="Z111" s="89"/>
      <c r="AA111" s="90">
        <f t="shared" ref="AA111" si="31">R111*V111</f>
        <v>0</v>
      </c>
      <c r="AB111" s="90"/>
      <c r="AC111" s="90"/>
      <c r="AD111" s="90"/>
      <c r="AE111" s="90"/>
      <c r="AF111" s="90"/>
    </row>
    <row r="112" spans="1:32" ht="12.6" customHeight="1" x14ac:dyDescent="0.25">
      <c r="A112" s="86"/>
      <c r="B112" s="86"/>
      <c r="C112" s="86"/>
      <c r="D112" s="86"/>
      <c r="E112" s="86"/>
      <c r="F112" s="85" t="s">
        <v>611</v>
      </c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7"/>
      <c r="S112" s="88"/>
      <c r="T112" s="88"/>
      <c r="U112" s="88"/>
      <c r="V112" s="89"/>
      <c r="W112" s="89"/>
      <c r="X112" s="89"/>
      <c r="Y112" s="89"/>
      <c r="Z112" s="89"/>
      <c r="AA112" s="90"/>
      <c r="AB112" s="90"/>
      <c r="AC112" s="90"/>
      <c r="AD112" s="90"/>
      <c r="AE112" s="90"/>
      <c r="AF112" s="90"/>
    </row>
    <row r="113" spans="1:32" ht="16.05" customHeight="1" x14ac:dyDescent="0.25">
      <c r="A113" s="80" t="s">
        <v>615</v>
      </c>
      <c r="B113" s="80"/>
      <c r="C113" s="80"/>
      <c r="D113" s="80"/>
      <c r="E113" s="80"/>
      <c r="F113" s="81" t="s">
        <v>198</v>
      </c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0" t="s">
        <v>21</v>
      </c>
      <c r="S113" s="82" t="s">
        <v>21</v>
      </c>
      <c r="T113" s="82"/>
      <c r="U113" s="82"/>
      <c r="V113" s="83" t="s">
        <v>21</v>
      </c>
      <c r="W113" s="83"/>
      <c r="X113" s="83"/>
      <c r="Y113" s="83"/>
      <c r="Z113" s="83"/>
      <c r="AA113" s="84" t="s">
        <v>21</v>
      </c>
      <c r="AB113" s="84"/>
      <c r="AC113" s="84"/>
      <c r="AD113" s="84"/>
      <c r="AE113" s="84"/>
      <c r="AF113" s="84"/>
    </row>
    <row r="114" spans="1:32" ht="12.6" customHeight="1" x14ac:dyDescent="0.25">
      <c r="A114" s="80"/>
      <c r="B114" s="80"/>
      <c r="C114" s="80"/>
      <c r="D114" s="80"/>
      <c r="E114" s="80"/>
      <c r="F114" s="85" t="s">
        <v>616</v>
      </c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0"/>
      <c r="S114" s="82"/>
      <c r="T114" s="82"/>
      <c r="U114" s="82"/>
      <c r="V114" s="83"/>
      <c r="W114" s="83"/>
      <c r="X114" s="83"/>
      <c r="Y114" s="83"/>
      <c r="Z114" s="83"/>
      <c r="AA114" s="84"/>
      <c r="AB114" s="84"/>
      <c r="AC114" s="84"/>
      <c r="AD114" s="84"/>
      <c r="AE114" s="84"/>
      <c r="AF114" s="84"/>
    </row>
    <row r="115" spans="1:32" ht="16.05" customHeight="1" x14ac:dyDescent="0.25">
      <c r="A115" s="86" t="s">
        <v>134</v>
      </c>
      <c r="B115" s="86"/>
      <c r="C115" s="86"/>
      <c r="D115" s="86"/>
      <c r="E115" s="86"/>
      <c r="F115" s="81" t="s">
        <v>617</v>
      </c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7" t="s">
        <v>78</v>
      </c>
      <c r="S115" s="88" t="s">
        <v>64</v>
      </c>
      <c r="T115" s="88"/>
      <c r="U115" s="88"/>
      <c r="V115" s="89">
        <v>0</v>
      </c>
      <c r="W115" s="89"/>
      <c r="X115" s="89"/>
      <c r="Y115" s="89"/>
      <c r="Z115" s="89"/>
      <c r="AA115" s="90">
        <f>R115*V115</f>
        <v>0</v>
      </c>
      <c r="AB115" s="90"/>
      <c r="AC115" s="90"/>
      <c r="AD115" s="90"/>
      <c r="AE115" s="90"/>
      <c r="AF115" s="90"/>
    </row>
    <row r="116" spans="1:32" ht="12.6" customHeight="1" x14ac:dyDescent="0.25">
      <c r="A116" s="86"/>
      <c r="B116" s="86"/>
      <c r="C116" s="86"/>
      <c r="D116" s="86"/>
      <c r="E116" s="86"/>
      <c r="F116" s="85" t="s">
        <v>616</v>
      </c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7"/>
      <c r="S116" s="88"/>
      <c r="T116" s="88"/>
      <c r="U116" s="88"/>
      <c r="V116" s="89"/>
      <c r="W116" s="89"/>
      <c r="X116" s="89"/>
      <c r="Y116" s="89"/>
      <c r="Z116" s="89"/>
      <c r="AA116" s="90"/>
      <c r="AB116" s="90"/>
      <c r="AC116" s="90"/>
      <c r="AD116" s="90"/>
      <c r="AE116" s="90"/>
      <c r="AF116" s="90"/>
    </row>
    <row r="117" spans="1:32" ht="16.05" customHeight="1" x14ac:dyDescent="0.25">
      <c r="A117" s="86" t="s">
        <v>136</v>
      </c>
      <c r="B117" s="86"/>
      <c r="C117" s="86"/>
      <c r="D117" s="86"/>
      <c r="E117" s="86"/>
      <c r="F117" s="81" t="s">
        <v>618</v>
      </c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7" t="s">
        <v>909</v>
      </c>
      <c r="S117" s="88" t="s">
        <v>64</v>
      </c>
      <c r="T117" s="88"/>
      <c r="U117" s="88"/>
      <c r="V117" s="89">
        <v>0</v>
      </c>
      <c r="W117" s="89"/>
      <c r="X117" s="89"/>
      <c r="Y117" s="89"/>
      <c r="Z117" s="89"/>
      <c r="AA117" s="90">
        <f t="shared" ref="AA117" si="32">R117*V117</f>
        <v>0</v>
      </c>
      <c r="AB117" s="90"/>
      <c r="AC117" s="90"/>
      <c r="AD117" s="90"/>
      <c r="AE117" s="90"/>
      <c r="AF117" s="90"/>
    </row>
    <row r="118" spans="1:32" ht="12.6" customHeight="1" x14ac:dyDescent="0.25">
      <c r="A118" s="86"/>
      <c r="B118" s="86"/>
      <c r="C118" s="86"/>
      <c r="D118" s="86"/>
      <c r="E118" s="86"/>
      <c r="F118" s="85" t="s">
        <v>616</v>
      </c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7"/>
      <c r="S118" s="88"/>
      <c r="T118" s="88"/>
      <c r="U118" s="88"/>
      <c r="V118" s="89"/>
      <c r="W118" s="89"/>
      <c r="X118" s="89"/>
      <c r="Y118" s="89"/>
      <c r="Z118" s="89"/>
      <c r="AA118" s="90"/>
      <c r="AB118" s="90"/>
      <c r="AC118" s="90"/>
      <c r="AD118" s="90"/>
      <c r="AE118" s="90"/>
      <c r="AF118" s="90"/>
    </row>
    <row r="119" spans="1:32" ht="16.05" customHeight="1" x14ac:dyDescent="0.25">
      <c r="A119" s="87" t="s">
        <v>138</v>
      </c>
      <c r="B119" s="87"/>
      <c r="C119" s="87"/>
      <c r="D119" s="87"/>
      <c r="E119" s="87"/>
      <c r="F119" s="81" t="s">
        <v>619</v>
      </c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7">
        <v>180</v>
      </c>
      <c r="S119" s="88" t="s">
        <v>64</v>
      </c>
      <c r="T119" s="88"/>
      <c r="U119" s="88"/>
      <c r="V119" s="89">
        <v>0</v>
      </c>
      <c r="W119" s="89"/>
      <c r="X119" s="89"/>
      <c r="Y119" s="89"/>
      <c r="Z119" s="89"/>
      <c r="AA119" s="90">
        <f t="shared" ref="AA119" si="33">R119*V119</f>
        <v>0</v>
      </c>
      <c r="AB119" s="90"/>
      <c r="AC119" s="90"/>
      <c r="AD119" s="90"/>
      <c r="AE119" s="90"/>
      <c r="AF119" s="90"/>
    </row>
    <row r="120" spans="1:32" ht="12.6" customHeight="1" x14ac:dyDescent="0.25">
      <c r="A120" s="87"/>
      <c r="B120" s="87"/>
      <c r="C120" s="87"/>
      <c r="D120" s="87"/>
      <c r="E120" s="87"/>
      <c r="F120" s="85" t="s">
        <v>616</v>
      </c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7"/>
      <c r="S120" s="88"/>
      <c r="T120" s="88"/>
      <c r="U120" s="88"/>
      <c r="V120" s="89"/>
      <c r="W120" s="89"/>
      <c r="X120" s="89"/>
      <c r="Y120" s="89"/>
      <c r="Z120" s="89"/>
      <c r="AA120" s="90"/>
      <c r="AB120" s="90"/>
      <c r="AC120" s="90"/>
      <c r="AD120" s="90"/>
      <c r="AE120" s="90"/>
      <c r="AF120" s="90"/>
    </row>
    <row r="121" spans="1:32" ht="16.05" customHeight="1" x14ac:dyDescent="0.25">
      <c r="A121" s="80" t="s">
        <v>620</v>
      </c>
      <c r="B121" s="80"/>
      <c r="C121" s="80"/>
      <c r="D121" s="80"/>
      <c r="E121" s="80"/>
      <c r="F121" s="81" t="s">
        <v>204</v>
      </c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0" t="s">
        <v>21</v>
      </c>
      <c r="S121" s="82" t="s">
        <v>21</v>
      </c>
      <c r="T121" s="82"/>
      <c r="U121" s="82"/>
      <c r="V121" s="83" t="s">
        <v>21</v>
      </c>
      <c r="W121" s="83"/>
      <c r="X121" s="83"/>
      <c r="Y121" s="83"/>
      <c r="Z121" s="83"/>
      <c r="AA121" s="84" t="s">
        <v>21</v>
      </c>
      <c r="AB121" s="84"/>
      <c r="AC121" s="84"/>
      <c r="AD121" s="84"/>
      <c r="AE121" s="84"/>
      <c r="AF121" s="84"/>
    </row>
    <row r="122" spans="1:32" ht="12.6" customHeight="1" x14ac:dyDescent="0.25">
      <c r="A122" s="80"/>
      <c r="B122" s="80"/>
      <c r="C122" s="80"/>
      <c r="D122" s="80"/>
      <c r="E122" s="80"/>
      <c r="F122" s="85" t="s">
        <v>621</v>
      </c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0"/>
      <c r="S122" s="82"/>
      <c r="T122" s="82"/>
      <c r="U122" s="82"/>
      <c r="V122" s="83"/>
      <c r="W122" s="83"/>
      <c r="X122" s="83"/>
      <c r="Y122" s="83"/>
      <c r="Z122" s="83"/>
      <c r="AA122" s="84"/>
      <c r="AB122" s="84"/>
      <c r="AC122" s="84"/>
      <c r="AD122" s="84"/>
      <c r="AE122" s="84"/>
      <c r="AF122" s="84"/>
    </row>
    <row r="123" spans="1:32" ht="24.3" customHeight="1" x14ac:dyDescent="0.25">
      <c r="A123" s="86" t="s">
        <v>140</v>
      </c>
      <c r="B123" s="86"/>
      <c r="C123" s="86"/>
      <c r="D123" s="86"/>
      <c r="E123" s="86"/>
      <c r="F123" s="81" t="s">
        <v>622</v>
      </c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7" t="s">
        <v>910</v>
      </c>
      <c r="S123" s="88" t="s">
        <v>64</v>
      </c>
      <c r="T123" s="88"/>
      <c r="U123" s="88"/>
      <c r="V123" s="89">
        <v>0</v>
      </c>
      <c r="W123" s="89"/>
      <c r="X123" s="89"/>
      <c r="Y123" s="89"/>
      <c r="Z123" s="89"/>
      <c r="AA123" s="90">
        <f>R123*V123</f>
        <v>0</v>
      </c>
      <c r="AB123" s="90"/>
      <c r="AC123" s="90"/>
      <c r="AD123" s="90"/>
      <c r="AE123" s="90"/>
      <c r="AF123" s="90"/>
    </row>
    <row r="124" spans="1:32" ht="12.6" customHeight="1" x14ac:dyDescent="0.25">
      <c r="A124" s="86"/>
      <c r="B124" s="86"/>
      <c r="C124" s="86"/>
      <c r="D124" s="86"/>
      <c r="E124" s="86"/>
      <c r="F124" s="85" t="s">
        <v>621</v>
      </c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7"/>
      <c r="S124" s="88"/>
      <c r="T124" s="88"/>
      <c r="U124" s="88"/>
      <c r="V124" s="89"/>
      <c r="W124" s="89"/>
      <c r="X124" s="89"/>
      <c r="Y124" s="89"/>
      <c r="Z124" s="89"/>
      <c r="AA124" s="90"/>
      <c r="AB124" s="90"/>
      <c r="AC124" s="90"/>
      <c r="AD124" s="90"/>
      <c r="AE124" s="90"/>
      <c r="AF124" s="90"/>
    </row>
    <row r="125" spans="1:32" ht="16.05" customHeight="1" x14ac:dyDescent="0.25">
      <c r="A125" s="86" t="s">
        <v>146</v>
      </c>
      <c r="B125" s="86"/>
      <c r="C125" s="86"/>
      <c r="D125" s="86"/>
      <c r="E125" s="86"/>
      <c r="F125" s="81" t="s">
        <v>623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7" t="s">
        <v>910</v>
      </c>
      <c r="S125" s="88" t="s">
        <v>64</v>
      </c>
      <c r="T125" s="88"/>
      <c r="U125" s="88"/>
      <c r="V125" s="89">
        <v>0</v>
      </c>
      <c r="W125" s="89"/>
      <c r="X125" s="89"/>
      <c r="Y125" s="89"/>
      <c r="Z125" s="89"/>
      <c r="AA125" s="90">
        <f>R125*V125</f>
        <v>0</v>
      </c>
      <c r="AB125" s="90"/>
      <c r="AC125" s="90"/>
      <c r="AD125" s="90"/>
      <c r="AE125" s="90"/>
      <c r="AF125" s="90"/>
    </row>
    <row r="126" spans="1:32" ht="12.6" customHeight="1" x14ac:dyDescent="0.25">
      <c r="A126" s="86"/>
      <c r="B126" s="86"/>
      <c r="C126" s="86"/>
      <c r="D126" s="86"/>
      <c r="E126" s="86"/>
      <c r="F126" s="85" t="s">
        <v>621</v>
      </c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7"/>
      <c r="S126" s="88"/>
      <c r="T126" s="88"/>
      <c r="U126" s="88"/>
      <c r="V126" s="89"/>
      <c r="W126" s="89"/>
      <c r="X126" s="89"/>
      <c r="Y126" s="89"/>
      <c r="Z126" s="89"/>
      <c r="AA126" s="90"/>
      <c r="AB126" s="90"/>
      <c r="AC126" s="90"/>
      <c r="AD126" s="90"/>
      <c r="AE126" s="90"/>
      <c r="AF126" s="90"/>
    </row>
    <row r="127" spans="1:32" ht="16.05" customHeight="1" x14ac:dyDescent="0.25">
      <c r="A127" s="80" t="s">
        <v>624</v>
      </c>
      <c r="B127" s="80"/>
      <c r="C127" s="80"/>
      <c r="D127" s="80"/>
      <c r="E127" s="80"/>
      <c r="F127" s="81" t="s">
        <v>625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0" t="s">
        <v>21</v>
      </c>
      <c r="S127" s="82" t="s">
        <v>21</v>
      </c>
      <c r="T127" s="82"/>
      <c r="U127" s="82"/>
      <c r="V127" s="83" t="s">
        <v>21</v>
      </c>
      <c r="W127" s="83"/>
      <c r="X127" s="83"/>
      <c r="Y127" s="83"/>
      <c r="Z127" s="83"/>
      <c r="AA127" s="84" t="s">
        <v>21</v>
      </c>
      <c r="AB127" s="84"/>
      <c r="AC127" s="84"/>
      <c r="AD127" s="84"/>
      <c r="AE127" s="84"/>
      <c r="AF127" s="84"/>
    </row>
    <row r="128" spans="1:32" ht="12.6" customHeight="1" x14ac:dyDescent="0.25">
      <c r="A128" s="80"/>
      <c r="B128" s="80"/>
      <c r="C128" s="80"/>
      <c r="D128" s="80"/>
      <c r="E128" s="80"/>
      <c r="F128" s="85" t="s">
        <v>626</v>
      </c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0"/>
      <c r="S128" s="82"/>
      <c r="T128" s="82"/>
      <c r="U128" s="82"/>
      <c r="V128" s="83"/>
      <c r="W128" s="83"/>
      <c r="X128" s="83"/>
      <c r="Y128" s="83"/>
      <c r="Z128" s="83"/>
      <c r="AA128" s="84"/>
      <c r="AB128" s="84"/>
      <c r="AC128" s="84"/>
      <c r="AD128" s="84"/>
      <c r="AE128" s="84"/>
      <c r="AF128" s="84"/>
    </row>
    <row r="129" spans="1:32" ht="24.3" customHeight="1" x14ac:dyDescent="0.25">
      <c r="A129" s="86" t="s">
        <v>150</v>
      </c>
      <c r="B129" s="86"/>
      <c r="C129" s="86"/>
      <c r="D129" s="86"/>
      <c r="E129" s="86"/>
      <c r="F129" s="81" t="s">
        <v>627</v>
      </c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7" t="s">
        <v>910</v>
      </c>
      <c r="S129" s="88" t="s">
        <v>64</v>
      </c>
      <c r="T129" s="88"/>
      <c r="U129" s="88"/>
      <c r="V129" s="89">
        <v>0</v>
      </c>
      <c r="W129" s="89"/>
      <c r="X129" s="89"/>
      <c r="Y129" s="89"/>
      <c r="Z129" s="89"/>
      <c r="AA129" s="90">
        <f>R129*V129</f>
        <v>0</v>
      </c>
      <c r="AB129" s="90"/>
      <c r="AC129" s="90"/>
      <c r="AD129" s="90"/>
      <c r="AE129" s="90"/>
      <c r="AF129" s="90"/>
    </row>
    <row r="130" spans="1:32" ht="12.6" customHeight="1" x14ac:dyDescent="0.25">
      <c r="A130" s="86"/>
      <c r="B130" s="86"/>
      <c r="C130" s="86"/>
      <c r="D130" s="86"/>
      <c r="E130" s="86"/>
      <c r="F130" s="85" t="s">
        <v>626</v>
      </c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7"/>
      <c r="S130" s="88"/>
      <c r="T130" s="88"/>
      <c r="U130" s="88"/>
      <c r="V130" s="89"/>
      <c r="W130" s="89"/>
      <c r="X130" s="89"/>
      <c r="Y130" s="89"/>
      <c r="Z130" s="89"/>
      <c r="AA130" s="90"/>
      <c r="AB130" s="90"/>
      <c r="AC130" s="90"/>
      <c r="AD130" s="90"/>
      <c r="AE130" s="90"/>
      <c r="AF130" s="90"/>
    </row>
    <row r="131" spans="1:32" ht="24.3" customHeight="1" x14ac:dyDescent="0.25">
      <c r="A131" s="87" t="s">
        <v>154</v>
      </c>
      <c r="B131" s="87"/>
      <c r="C131" s="87"/>
      <c r="D131" s="87"/>
      <c r="E131" s="87"/>
      <c r="F131" s="81" t="s">
        <v>628</v>
      </c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7">
        <v>180</v>
      </c>
      <c r="S131" s="88" t="s">
        <v>64</v>
      </c>
      <c r="T131" s="88"/>
      <c r="U131" s="88"/>
      <c r="V131" s="89">
        <v>0</v>
      </c>
      <c r="W131" s="89"/>
      <c r="X131" s="89"/>
      <c r="Y131" s="89"/>
      <c r="Z131" s="89"/>
      <c r="AA131" s="90">
        <f t="shared" ref="AA131" si="34">R131*V131</f>
        <v>0</v>
      </c>
      <c r="AB131" s="90"/>
      <c r="AC131" s="90"/>
      <c r="AD131" s="90"/>
      <c r="AE131" s="90"/>
      <c r="AF131" s="90"/>
    </row>
    <row r="132" spans="1:32" ht="12.6" customHeight="1" x14ac:dyDescent="0.25">
      <c r="A132" s="87"/>
      <c r="B132" s="87"/>
      <c r="C132" s="87"/>
      <c r="D132" s="87"/>
      <c r="E132" s="87"/>
      <c r="F132" s="85" t="s">
        <v>626</v>
      </c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7"/>
      <c r="S132" s="88"/>
      <c r="T132" s="88"/>
      <c r="U132" s="88"/>
      <c r="V132" s="89"/>
      <c r="W132" s="89"/>
      <c r="X132" s="89"/>
      <c r="Y132" s="89"/>
      <c r="Z132" s="89"/>
      <c r="AA132" s="90"/>
      <c r="AB132" s="90"/>
      <c r="AC132" s="90"/>
      <c r="AD132" s="90"/>
      <c r="AE132" s="90"/>
      <c r="AF132" s="90"/>
    </row>
    <row r="133" spans="1:32" ht="16.05" customHeight="1" x14ac:dyDescent="0.25">
      <c r="A133" s="86" t="s">
        <v>162</v>
      </c>
      <c r="B133" s="86"/>
      <c r="C133" s="86"/>
      <c r="D133" s="86"/>
      <c r="E133" s="86"/>
      <c r="F133" s="81" t="s">
        <v>629</v>
      </c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7" t="s">
        <v>911</v>
      </c>
      <c r="S133" s="88" t="s">
        <v>64</v>
      </c>
      <c r="T133" s="88"/>
      <c r="U133" s="88"/>
      <c r="V133" s="89">
        <v>0</v>
      </c>
      <c r="W133" s="89"/>
      <c r="X133" s="89"/>
      <c r="Y133" s="89"/>
      <c r="Z133" s="89"/>
      <c r="AA133" s="90">
        <f t="shared" ref="AA133" si="35">R133*V133</f>
        <v>0</v>
      </c>
      <c r="AB133" s="90"/>
      <c r="AC133" s="90"/>
      <c r="AD133" s="90"/>
      <c r="AE133" s="90"/>
      <c r="AF133" s="90"/>
    </row>
    <row r="134" spans="1:32" ht="12.6" customHeight="1" x14ac:dyDescent="0.25">
      <c r="A134" s="86"/>
      <c r="B134" s="86"/>
      <c r="C134" s="86"/>
      <c r="D134" s="86"/>
      <c r="E134" s="86"/>
      <c r="F134" s="85" t="s">
        <v>626</v>
      </c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7"/>
      <c r="S134" s="88"/>
      <c r="T134" s="88"/>
      <c r="U134" s="88"/>
      <c r="V134" s="89"/>
      <c r="W134" s="89"/>
      <c r="X134" s="89"/>
      <c r="Y134" s="89"/>
      <c r="Z134" s="89"/>
      <c r="AA134" s="90"/>
      <c r="AB134" s="90"/>
      <c r="AC134" s="90"/>
      <c r="AD134" s="90"/>
      <c r="AE134" s="90"/>
      <c r="AF134" s="90"/>
    </row>
    <row r="135" spans="1:32" ht="16.05" customHeight="1" x14ac:dyDescent="0.25">
      <c r="A135" s="80" t="s">
        <v>630</v>
      </c>
      <c r="B135" s="80"/>
      <c r="C135" s="80"/>
      <c r="D135" s="80"/>
      <c r="E135" s="80"/>
      <c r="F135" s="81" t="s">
        <v>214</v>
      </c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0" t="s">
        <v>21</v>
      </c>
      <c r="S135" s="82" t="s">
        <v>21</v>
      </c>
      <c r="T135" s="82"/>
      <c r="U135" s="82"/>
      <c r="V135" s="83" t="s">
        <v>21</v>
      </c>
      <c r="W135" s="83"/>
      <c r="X135" s="83"/>
      <c r="Y135" s="83"/>
      <c r="Z135" s="83"/>
      <c r="AA135" s="84" t="s">
        <v>21</v>
      </c>
      <c r="AB135" s="84"/>
      <c r="AC135" s="84"/>
      <c r="AD135" s="84"/>
      <c r="AE135" s="84"/>
      <c r="AF135" s="84"/>
    </row>
    <row r="136" spans="1:32" ht="12.6" customHeight="1" x14ac:dyDescent="0.25">
      <c r="A136" s="80"/>
      <c r="B136" s="80"/>
      <c r="C136" s="80"/>
      <c r="D136" s="80"/>
      <c r="E136" s="80"/>
      <c r="F136" s="85" t="s">
        <v>631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0"/>
      <c r="S136" s="82"/>
      <c r="T136" s="82"/>
      <c r="U136" s="82"/>
      <c r="V136" s="83"/>
      <c r="W136" s="83"/>
      <c r="X136" s="83"/>
      <c r="Y136" s="83"/>
      <c r="Z136" s="83"/>
      <c r="AA136" s="84"/>
      <c r="AB136" s="84"/>
      <c r="AC136" s="84"/>
      <c r="AD136" s="84"/>
      <c r="AE136" s="84"/>
      <c r="AF136" s="84"/>
    </row>
    <row r="137" spans="1:32" ht="16.05" customHeight="1" x14ac:dyDescent="0.25">
      <c r="A137" s="80" t="s">
        <v>632</v>
      </c>
      <c r="B137" s="80"/>
      <c r="C137" s="80"/>
      <c r="D137" s="80"/>
      <c r="E137" s="80"/>
      <c r="F137" s="81" t="s">
        <v>633</v>
      </c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0" t="s">
        <v>21</v>
      </c>
      <c r="S137" s="82" t="s">
        <v>21</v>
      </c>
      <c r="T137" s="82"/>
      <c r="U137" s="82"/>
      <c r="V137" s="83" t="s">
        <v>21</v>
      </c>
      <c r="W137" s="83"/>
      <c r="X137" s="83"/>
      <c r="Y137" s="83"/>
      <c r="Z137" s="83"/>
      <c r="AA137" s="84" t="s">
        <v>21</v>
      </c>
      <c r="AB137" s="84"/>
      <c r="AC137" s="84"/>
      <c r="AD137" s="84"/>
      <c r="AE137" s="84"/>
      <c r="AF137" s="84"/>
    </row>
    <row r="138" spans="1:32" ht="12.6" customHeight="1" x14ac:dyDescent="0.25">
      <c r="A138" s="80"/>
      <c r="B138" s="80"/>
      <c r="C138" s="80"/>
      <c r="D138" s="80"/>
      <c r="E138" s="80"/>
      <c r="F138" s="85" t="s">
        <v>634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0"/>
      <c r="S138" s="82"/>
      <c r="T138" s="82"/>
      <c r="U138" s="82"/>
      <c r="V138" s="83"/>
      <c r="W138" s="83"/>
      <c r="X138" s="83"/>
      <c r="Y138" s="83"/>
      <c r="Z138" s="83"/>
      <c r="AA138" s="84"/>
      <c r="AB138" s="84"/>
      <c r="AC138" s="84"/>
      <c r="AD138" s="84"/>
      <c r="AE138" s="84"/>
      <c r="AF138" s="84"/>
    </row>
    <row r="139" spans="1:32" ht="24.3" customHeight="1" x14ac:dyDescent="0.25">
      <c r="A139" s="87" t="s">
        <v>168</v>
      </c>
      <c r="B139" s="87"/>
      <c r="C139" s="87"/>
      <c r="D139" s="87"/>
      <c r="E139" s="87"/>
      <c r="F139" s="81" t="s">
        <v>635</v>
      </c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7">
        <v>125</v>
      </c>
      <c r="S139" s="88" t="s">
        <v>64</v>
      </c>
      <c r="T139" s="88"/>
      <c r="U139" s="88"/>
      <c r="V139" s="89">
        <v>0</v>
      </c>
      <c r="W139" s="89"/>
      <c r="X139" s="89"/>
      <c r="Y139" s="89"/>
      <c r="Z139" s="89"/>
      <c r="AA139" s="90">
        <f>R139*V139</f>
        <v>0</v>
      </c>
      <c r="AB139" s="90"/>
      <c r="AC139" s="90"/>
      <c r="AD139" s="90"/>
      <c r="AE139" s="90"/>
      <c r="AF139" s="90"/>
    </row>
    <row r="140" spans="1:32" ht="12.6" customHeight="1" x14ac:dyDescent="0.25">
      <c r="A140" s="87"/>
      <c r="B140" s="87"/>
      <c r="C140" s="87"/>
      <c r="D140" s="87"/>
      <c r="E140" s="87"/>
      <c r="F140" s="85" t="s">
        <v>634</v>
      </c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7"/>
      <c r="S140" s="88"/>
      <c r="T140" s="88"/>
      <c r="U140" s="88"/>
      <c r="V140" s="89"/>
      <c r="W140" s="89"/>
      <c r="X140" s="89"/>
      <c r="Y140" s="89"/>
      <c r="Z140" s="89"/>
      <c r="AA140" s="90"/>
      <c r="AB140" s="90"/>
      <c r="AC140" s="90"/>
      <c r="AD140" s="90"/>
      <c r="AE140" s="90"/>
      <c r="AF140" s="90"/>
    </row>
    <row r="141" spans="1:32" ht="16.05" customHeight="1" x14ac:dyDescent="0.25">
      <c r="A141" s="80" t="s">
        <v>636</v>
      </c>
      <c r="B141" s="80"/>
      <c r="C141" s="80"/>
      <c r="D141" s="80"/>
      <c r="E141" s="80"/>
      <c r="F141" s="81" t="s">
        <v>222</v>
      </c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0" t="s">
        <v>21</v>
      </c>
      <c r="S141" s="82" t="s">
        <v>21</v>
      </c>
      <c r="T141" s="82"/>
      <c r="U141" s="82"/>
      <c r="V141" s="83" t="s">
        <v>21</v>
      </c>
      <c r="W141" s="83"/>
      <c r="X141" s="83"/>
      <c r="Y141" s="83"/>
      <c r="Z141" s="83"/>
      <c r="AA141" s="84" t="s">
        <v>21</v>
      </c>
      <c r="AB141" s="84"/>
      <c r="AC141" s="84"/>
      <c r="AD141" s="84"/>
      <c r="AE141" s="84"/>
      <c r="AF141" s="84"/>
    </row>
    <row r="142" spans="1:32" ht="12.6" customHeight="1" x14ac:dyDescent="0.25">
      <c r="A142" s="80"/>
      <c r="B142" s="80"/>
      <c r="C142" s="80"/>
      <c r="D142" s="80"/>
      <c r="E142" s="80"/>
      <c r="F142" s="85" t="s">
        <v>637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0"/>
      <c r="S142" s="82"/>
      <c r="T142" s="82"/>
      <c r="U142" s="82"/>
      <c r="V142" s="83"/>
      <c r="W142" s="83"/>
      <c r="X142" s="83"/>
      <c r="Y142" s="83"/>
      <c r="Z142" s="83"/>
      <c r="AA142" s="84"/>
      <c r="AB142" s="84"/>
      <c r="AC142" s="84"/>
      <c r="AD142" s="84"/>
      <c r="AE142" s="84"/>
      <c r="AF142" s="84"/>
    </row>
    <row r="143" spans="1:32" ht="24.3" customHeight="1" x14ac:dyDescent="0.25">
      <c r="A143" s="86" t="s">
        <v>175</v>
      </c>
      <c r="B143" s="86"/>
      <c r="C143" s="86"/>
      <c r="D143" s="86"/>
      <c r="E143" s="86"/>
      <c r="F143" s="81" t="s">
        <v>638</v>
      </c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7" t="s">
        <v>909</v>
      </c>
      <c r="S143" s="88" t="s">
        <v>64</v>
      </c>
      <c r="T143" s="88"/>
      <c r="U143" s="88"/>
      <c r="V143" s="89">
        <v>0</v>
      </c>
      <c r="W143" s="89"/>
      <c r="X143" s="89"/>
      <c r="Y143" s="89"/>
      <c r="Z143" s="89"/>
      <c r="AA143" s="90">
        <f>R143*V143</f>
        <v>0</v>
      </c>
      <c r="AB143" s="90"/>
      <c r="AC143" s="90"/>
      <c r="AD143" s="90"/>
      <c r="AE143" s="90"/>
      <c r="AF143" s="90"/>
    </row>
    <row r="144" spans="1:32" ht="12.6" customHeight="1" x14ac:dyDescent="0.25">
      <c r="A144" s="86"/>
      <c r="B144" s="86"/>
      <c r="C144" s="86"/>
      <c r="D144" s="86"/>
      <c r="E144" s="86"/>
      <c r="F144" s="85" t="s">
        <v>639</v>
      </c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7"/>
      <c r="S144" s="88"/>
      <c r="T144" s="88"/>
      <c r="U144" s="88"/>
      <c r="V144" s="89"/>
      <c r="W144" s="89"/>
      <c r="X144" s="89"/>
      <c r="Y144" s="89"/>
      <c r="Z144" s="89"/>
      <c r="AA144" s="90"/>
      <c r="AB144" s="90"/>
      <c r="AC144" s="90"/>
      <c r="AD144" s="90"/>
      <c r="AE144" s="90"/>
      <c r="AF144" s="90"/>
    </row>
    <row r="145" spans="1:32" ht="27.6" customHeight="1" x14ac:dyDescent="0.25">
      <c r="A145" s="86" t="s">
        <v>181</v>
      </c>
      <c r="B145" s="86"/>
      <c r="C145" s="86"/>
      <c r="D145" s="86"/>
      <c r="E145" s="86"/>
      <c r="F145" s="81" t="s">
        <v>907</v>
      </c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7" t="s">
        <v>909</v>
      </c>
      <c r="S145" s="88" t="s">
        <v>64</v>
      </c>
      <c r="T145" s="88"/>
      <c r="U145" s="88"/>
      <c r="V145" s="89"/>
      <c r="W145" s="89"/>
      <c r="X145" s="89"/>
      <c r="Y145" s="89"/>
      <c r="Z145" s="89"/>
      <c r="AA145" s="90"/>
      <c r="AB145" s="90"/>
      <c r="AC145" s="90"/>
      <c r="AD145" s="90"/>
      <c r="AE145" s="90"/>
      <c r="AF145" s="90"/>
    </row>
    <row r="146" spans="1:32" ht="11.25" customHeight="1" x14ac:dyDescent="0.25">
      <c r="A146" s="86"/>
      <c r="B146" s="86"/>
      <c r="C146" s="86"/>
      <c r="D146" s="86"/>
      <c r="E146" s="86"/>
      <c r="F146" s="85" t="s">
        <v>640</v>
      </c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7"/>
      <c r="S146" s="88"/>
      <c r="T146" s="88"/>
      <c r="U146" s="88"/>
      <c r="V146" s="89"/>
      <c r="W146" s="89"/>
      <c r="X146" s="89"/>
      <c r="Y146" s="89"/>
      <c r="Z146" s="89"/>
      <c r="AA146" s="90"/>
      <c r="AB146" s="90"/>
      <c r="AC146" s="90"/>
      <c r="AD146" s="90"/>
      <c r="AE146" s="90"/>
      <c r="AF146" s="90"/>
    </row>
    <row r="147" spans="1:32" ht="5.7" customHeight="1" x14ac:dyDescent="0.25">
      <c r="A147" s="86"/>
      <c r="B147" s="86"/>
      <c r="C147" s="86"/>
      <c r="D147" s="86"/>
      <c r="E147" s="86"/>
      <c r="R147" s="87"/>
      <c r="S147" s="88"/>
      <c r="T147" s="88"/>
      <c r="U147" s="88"/>
      <c r="V147" s="89"/>
      <c r="W147" s="89"/>
      <c r="X147" s="89"/>
      <c r="Y147" s="89"/>
      <c r="Z147" s="89"/>
      <c r="AA147" s="90"/>
      <c r="AB147" s="90"/>
      <c r="AC147" s="90"/>
      <c r="AD147" s="90"/>
      <c r="AE147" s="90"/>
      <c r="AF147" s="90"/>
    </row>
    <row r="148" spans="1:32" ht="28.8" customHeight="1" x14ac:dyDescent="0.25">
      <c r="A148" s="87" t="s">
        <v>183</v>
      </c>
      <c r="B148" s="87"/>
      <c r="C148" s="87"/>
      <c r="D148" s="87"/>
      <c r="E148" s="87"/>
      <c r="F148" s="81" t="s">
        <v>641</v>
      </c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7">
        <v>180</v>
      </c>
      <c r="S148" s="88" t="s">
        <v>64</v>
      </c>
      <c r="T148" s="88"/>
      <c r="U148" s="88"/>
      <c r="V148" s="89">
        <v>0</v>
      </c>
      <c r="W148" s="89"/>
      <c r="X148" s="89"/>
      <c r="Y148" s="89"/>
      <c r="Z148" s="89"/>
      <c r="AA148" s="90">
        <f>R148*V148</f>
        <v>0</v>
      </c>
      <c r="AB148" s="90"/>
      <c r="AC148" s="90"/>
      <c r="AD148" s="90"/>
      <c r="AE148" s="90"/>
      <c r="AF148" s="90"/>
    </row>
    <row r="149" spans="1:32" ht="12.6" customHeight="1" x14ac:dyDescent="0.25">
      <c r="A149" s="87"/>
      <c r="B149" s="87"/>
      <c r="C149" s="87"/>
      <c r="D149" s="87"/>
      <c r="E149" s="87"/>
      <c r="F149" s="85" t="s">
        <v>640</v>
      </c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7"/>
      <c r="S149" s="88"/>
      <c r="T149" s="88"/>
      <c r="U149" s="88"/>
      <c r="V149" s="89"/>
      <c r="W149" s="89"/>
      <c r="X149" s="89"/>
      <c r="Y149" s="89"/>
      <c r="Z149" s="89"/>
      <c r="AA149" s="90"/>
      <c r="AB149" s="90"/>
      <c r="AC149" s="90"/>
      <c r="AD149" s="90"/>
      <c r="AE149" s="90"/>
      <c r="AF149" s="90"/>
    </row>
    <row r="150" spans="1:32" ht="16.05" customHeight="1" x14ac:dyDescent="0.25">
      <c r="A150" s="80" t="s">
        <v>642</v>
      </c>
      <c r="B150" s="80"/>
      <c r="C150" s="80"/>
      <c r="D150" s="80"/>
      <c r="E150" s="80"/>
      <c r="F150" s="81" t="s">
        <v>241</v>
      </c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0" t="s">
        <v>21</v>
      </c>
      <c r="S150" s="82" t="s">
        <v>21</v>
      </c>
      <c r="T150" s="82"/>
      <c r="U150" s="82"/>
      <c r="V150" s="83" t="s">
        <v>21</v>
      </c>
      <c r="W150" s="83"/>
      <c r="X150" s="83"/>
      <c r="Y150" s="83"/>
      <c r="Z150" s="83"/>
      <c r="AA150" s="90"/>
      <c r="AB150" s="90"/>
      <c r="AC150" s="90"/>
      <c r="AD150" s="90"/>
      <c r="AE150" s="90"/>
      <c r="AF150" s="90"/>
    </row>
    <row r="151" spans="1:32" ht="12.6" customHeight="1" x14ac:dyDescent="0.25">
      <c r="A151" s="80"/>
      <c r="B151" s="80"/>
      <c r="C151" s="80"/>
      <c r="D151" s="80"/>
      <c r="E151" s="80"/>
      <c r="F151" s="85" t="s">
        <v>643</v>
      </c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/>
      <c r="R151" s="80"/>
      <c r="S151" s="82"/>
      <c r="T151" s="82"/>
      <c r="U151" s="82"/>
      <c r="V151" s="83"/>
      <c r="W151" s="83"/>
      <c r="X151" s="83"/>
      <c r="Y151" s="83"/>
      <c r="Z151" s="83"/>
      <c r="AA151" s="90"/>
      <c r="AB151" s="90"/>
      <c r="AC151" s="90"/>
      <c r="AD151" s="90"/>
      <c r="AE151" s="90"/>
      <c r="AF151" s="90"/>
    </row>
    <row r="152" spans="1:32" ht="24.3" customHeight="1" x14ac:dyDescent="0.25">
      <c r="A152" s="86" t="s">
        <v>188</v>
      </c>
      <c r="B152" s="86"/>
      <c r="C152" s="86"/>
      <c r="D152" s="86"/>
      <c r="E152" s="86"/>
      <c r="F152" s="81" t="s">
        <v>644</v>
      </c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7" t="s">
        <v>78</v>
      </c>
      <c r="S152" s="88" t="s">
        <v>64</v>
      </c>
      <c r="T152" s="88"/>
      <c r="U152" s="88"/>
      <c r="V152" s="89">
        <v>0</v>
      </c>
      <c r="W152" s="89"/>
      <c r="X152" s="89"/>
      <c r="Y152" s="89"/>
      <c r="Z152" s="89"/>
      <c r="AA152" s="90">
        <f t="shared" ref="AA152" si="36">R152*V152</f>
        <v>0</v>
      </c>
      <c r="AB152" s="90"/>
      <c r="AC152" s="90"/>
      <c r="AD152" s="90"/>
      <c r="AE152" s="90"/>
      <c r="AF152" s="90"/>
    </row>
    <row r="153" spans="1:32" ht="12.6" customHeight="1" x14ac:dyDescent="0.25">
      <c r="A153" s="86"/>
      <c r="B153" s="86"/>
      <c r="C153" s="86"/>
      <c r="D153" s="86"/>
      <c r="E153" s="86"/>
      <c r="F153" s="85" t="s">
        <v>643</v>
      </c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7"/>
      <c r="S153" s="88"/>
      <c r="T153" s="88"/>
      <c r="U153" s="88"/>
      <c r="V153" s="89"/>
      <c r="W153" s="89"/>
      <c r="X153" s="89"/>
      <c r="Y153" s="89"/>
      <c r="Z153" s="89"/>
      <c r="AA153" s="90"/>
      <c r="AB153" s="90"/>
      <c r="AC153" s="90"/>
      <c r="AD153" s="90"/>
      <c r="AE153" s="90"/>
      <c r="AF153" s="90"/>
    </row>
    <row r="154" spans="1:32" ht="24.3" customHeight="1" x14ac:dyDescent="0.25">
      <c r="A154" s="86" t="s">
        <v>190</v>
      </c>
      <c r="B154" s="86"/>
      <c r="C154" s="86"/>
      <c r="D154" s="86"/>
      <c r="E154" s="86"/>
      <c r="F154" s="81" t="s">
        <v>645</v>
      </c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7" t="s">
        <v>296</v>
      </c>
      <c r="S154" s="88" t="s">
        <v>64</v>
      </c>
      <c r="T154" s="88"/>
      <c r="U154" s="88"/>
      <c r="V154" s="89">
        <v>0</v>
      </c>
      <c r="W154" s="89"/>
      <c r="X154" s="89"/>
      <c r="Y154" s="89"/>
      <c r="Z154" s="89"/>
      <c r="AA154" s="90">
        <f t="shared" ref="AA154" si="37">R154*V154</f>
        <v>0</v>
      </c>
      <c r="AB154" s="90"/>
      <c r="AC154" s="90"/>
      <c r="AD154" s="90"/>
      <c r="AE154" s="90"/>
      <c r="AF154" s="90"/>
    </row>
    <row r="155" spans="1:32" ht="12.6" customHeight="1" x14ac:dyDescent="0.25">
      <c r="A155" s="86"/>
      <c r="B155" s="86"/>
      <c r="C155" s="86"/>
      <c r="D155" s="86"/>
      <c r="E155" s="86"/>
      <c r="F155" s="85" t="s">
        <v>643</v>
      </c>
      <c r="G155" s="85"/>
      <c r="H155" s="85"/>
      <c r="I155" s="85"/>
      <c r="J155" s="85"/>
      <c r="K155" s="85"/>
      <c r="L155" s="85"/>
      <c r="M155" s="85"/>
      <c r="N155" s="85"/>
      <c r="O155" s="85"/>
      <c r="P155" s="85"/>
      <c r="Q155" s="85"/>
      <c r="R155" s="87"/>
      <c r="S155" s="88"/>
      <c r="T155" s="88"/>
      <c r="U155" s="88"/>
      <c r="V155" s="89"/>
      <c r="W155" s="89"/>
      <c r="X155" s="89"/>
      <c r="Y155" s="89"/>
      <c r="Z155" s="89"/>
      <c r="AA155" s="90"/>
      <c r="AB155" s="90"/>
      <c r="AC155" s="90"/>
      <c r="AD155" s="90"/>
      <c r="AE155" s="90"/>
      <c r="AF155" s="90"/>
    </row>
    <row r="156" spans="1:32" ht="16.05" customHeight="1" x14ac:dyDescent="0.25">
      <c r="A156" s="80" t="s">
        <v>646</v>
      </c>
      <c r="B156" s="80"/>
      <c r="C156" s="80"/>
      <c r="D156" s="80"/>
      <c r="E156" s="80"/>
      <c r="F156" s="81" t="s">
        <v>251</v>
      </c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0" t="s">
        <v>21</v>
      </c>
      <c r="S156" s="82" t="s">
        <v>21</v>
      </c>
      <c r="T156" s="82"/>
      <c r="U156" s="82"/>
      <c r="V156" s="83" t="s">
        <v>21</v>
      </c>
      <c r="W156" s="83"/>
      <c r="X156" s="83"/>
      <c r="Y156" s="83"/>
      <c r="Z156" s="83"/>
      <c r="AA156" s="90"/>
      <c r="AB156" s="90"/>
      <c r="AC156" s="90"/>
      <c r="AD156" s="90"/>
      <c r="AE156" s="90"/>
      <c r="AF156" s="90"/>
    </row>
    <row r="157" spans="1:32" ht="12.6" customHeight="1" x14ac:dyDescent="0.25">
      <c r="A157" s="80"/>
      <c r="B157" s="80"/>
      <c r="C157" s="80"/>
      <c r="D157" s="80"/>
      <c r="E157" s="80"/>
      <c r="F157" s="85" t="s">
        <v>647</v>
      </c>
      <c r="G157" s="85"/>
      <c r="H157" s="85"/>
      <c r="I157" s="85"/>
      <c r="J157" s="85"/>
      <c r="K157" s="85"/>
      <c r="L157" s="85"/>
      <c r="M157" s="85"/>
      <c r="N157" s="85"/>
      <c r="O157" s="85"/>
      <c r="P157" s="85"/>
      <c r="Q157" s="85"/>
      <c r="R157" s="80"/>
      <c r="S157" s="82"/>
      <c r="T157" s="82"/>
      <c r="U157" s="82"/>
      <c r="V157" s="83"/>
      <c r="W157" s="83"/>
      <c r="X157" s="83"/>
      <c r="Y157" s="83"/>
      <c r="Z157" s="83"/>
      <c r="AA157" s="90"/>
      <c r="AB157" s="90"/>
      <c r="AC157" s="90"/>
      <c r="AD157" s="90"/>
      <c r="AE157" s="90"/>
      <c r="AF157" s="90"/>
    </row>
    <row r="158" spans="1:32" ht="16.05" customHeight="1" x14ac:dyDescent="0.25">
      <c r="A158" s="80" t="s">
        <v>648</v>
      </c>
      <c r="B158" s="80"/>
      <c r="C158" s="80"/>
      <c r="D158" s="80"/>
      <c r="E158" s="80"/>
      <c r="F158" s="81" t="s">
        <v>255</v>
      </c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0" t="s">
        <v>21</v>
      </c>
      <c r="S158" s="82" t="s">
        <v>21</v>
      </c>
      <c r="T158" s="82"/>
      <c r="U158" s="82"/>
      <c r="V158" s="83" t="s">
        <v>21</v>
      </c>
      <c r="W158" s="83"/>
      <c r="X158" s="83"/>
      <c r="Y158" s="83"/>
      <c r="Z158" s="83"/>
      <c r="AA158" s="90"/>
      <c r="AB158" s="90"/>
      <c r="AC158" s="90"/>
      <c r="AD158" s="90"/>
      <c r="AE158" s="90"/>
      <c r="AF158" s="90"/>
    </row>
    <row r="159" spans="1:32" ht="12.6" customHeight="1" x14ac:dyDescent="0.25">
      <c r="A159" s="80"/>
      <c r="B159" s="80"/>
      <c r="C159" s="80"/>
      <c r="D159" s="80"/>
      <c r="E159" s="80"/>
      <c r="F159" s="85" t="s">
        <v>649</v>
      </c>
      <c r="G159" s="85"/>
      <c r="H159" s="85"/>
      <c r="I159" s="85"/>
      <c r="J159" s="85"/>
      <c r="K159" s="85"/>
      <c r="L159" s="85"/>
      <c r="M159" s="85"/>
      <c r="N159" s="85"/>
      <c r="O159" s="85"/>
      <c r="P159" s="85"/>
      <c r="Q159" s="85"/>
      <c r="R159" s="80"/>
      <c r="S159" s="82"/>
      <c r="T159" s="82"/>
      <c r="U159" s="82"/>
      <c r="V159" s="83"/>
      <c r="W159" s="83"/>
      <c r="X159" s="83"/>
      <c r="Y159" s="83"/>
      <c r="Z159" s="83"/>
      <c r="AA159" s="90"/>
      <c r="AB159" s="90"/>
      <c r="AC159" s="90"/>
      <c r="AD159" s="90"/>
      <c r="AE159" s="90"/>
      <c r="AF159" s="90"/>
    </row>
    <row r="160" spans="1:32" ht="16.05" customHeight="1" x14ac:dyDescent="0.25">
      <c r="A160" s="87" t="s">
        <v>192</v>
      </c>
      <c r="B160" s="87"/>
      <c r="C160" s="87"/>
      <c r="D160" s="87"/>
      <c r="E160" s="87"/>
      <c r="F160" s="81" t="s">
        <v>650</v>
      </c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7">
        <v>147</v>
      </c>
      <c r="S160" s="88" t="s">
        <v>64</v>
      </c>
      <c r="T160" s="88"/>
      <c r="U160" s="88"/>
      <c r="V160" s="89">
        <v>0</v>
      </c>
      <c r="W160" s="89"/>
      <c r="X160" s="89"/>
      <c r="Y160" s="89"/>
      <c r="Z160" s="89"/>
      <c r="AA160" s="90">
        <f t="shared" ref="AA160" si="38">R160*V160</f>
        <v>0</v>
      </c>
      <c r="AB160" s="90"/>
      <c r="AC160" s="90"/>
      <c r="AD160" s="90"/>
      <c r="AE160" s="90"/>
      <c r="AF160" s="90"/>
    </row>
    <row r="161" spans="1:32" ht="12.6" customHeight="1" x14ac:dyDescent="0.25">
      <c r="A161" s="87"/>
      <c r="B161" s="87"/>
      <c r="C161" s="87"/>
      <c r="D161" s="87"/>
      <c r="E161" s="87"/>
      <c r="F161" s="85" t="s">
        <v>649</v>
      </c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7"/>
      <c r="S161" s="88"/>
      <c r="T161" s="88"/>
      <c r="U161" s="88"/>
      <c r="V161" s="89"/>
      <c r="W161" s="89"/>
      <c r="X161" s="89"/>
      <c r="Y161" s="89"/>
      <c r="Z161" s="89"/>
      <c r="AA161" s="90"/>
      <c r="AB161" s="90"/>
      <c r="AC161" s="90"/>
      <c r="AD161" s="90"/>
      <c r="AE161" s="90"/>
      <c r="AF161" s="90"/>
    </row>
    <row r="162" spans="1:32" ht="16.05" customHeight="1" x14ac:dyDescent="0.25">
      <c r="A162" s="80" t="s">
        <v>651</v>
      </c>
      <c r="B162" s="80"/>
      <c r="C162" s="80"/>
      <c r="D162" s="80"/>
      <c r="E162" s="80"/>
      <c r="F162" s="81" t="s">
        <v>652</v>
      </c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0" t="s">
        <v>21</v>
      </c>
      <c r="S162" s="82" t="s">
        <v>21</v>
      </c>
      <c r="T162" s="82"/>
      <c r="U162" s="82"/>
      <c r="V162" s="83" t="s">
        <v>21</v>
      </c>
      <c r="W162" s="83"/>
      <c r="X162" s="83"/>
      <c r="Y162" s="83"/>
      <c r="Z162" s="83"/>
      <c r="AA162" s="90"/>
      <c r="AB162" s="90"/>
      <c r="AC162" s="90"/>
      <c r="AD162" s="90"/>
      <c r="AE162" s="90"/>
      <c r="AF162" s="90"/>
    </row>
    <row r="163" spans="1:32" ht="12.6" customHeight="1" x14ac:dyDescent="0.25">
      <c r="A163" s="80"/>
      <c r="B163" s="80"/>
      <c r="C163" s="80"/>
      <c r="D163" s="80"/>
      <c r="E163" s="80"/>
      <c r="F163" s="85" t="s">
        <v>653</v>
      </c>
      <c r="G163" s="85"/>
      <c r="H163" s="85"/>
      <c r="I163" s="85"/>
      <c r="J163" s="85"/>
      <c r="K163" s="85"/>
      <c r="L163" s="85"/>
      <c r="M163" s="85"/>
      <c r="N163" s="85"/>
      <c r="O163" s="85"/>
      <c r="P163" s="85"/>
      <c r="Q163" s="85"/>
      <c r="R163" s="80"/>
      <c r="S163" s="82"/>
      <c r="T163" s="82"/>
      <c r="U163" s="82"/>
      <c r="V163" s="83"/>
      <c r="W163" s="83"/>
      <c r="X163" s="83"/>
      <c r="Y163" s="83"/>
      <c r="Z163" s="83"/>
      <c r="AA163" s="90"/>
      <c r="AB163" s="90"/>
      <c r="AC163" s="90"/>
      <c r="AD163" s="90"/>
      <c r="AE163" s="90"/>
      <c r="AF163" s="90"/>
    </row>
    <row r="164" spans="1:32" ht="24.3" customHeight="1" x14ac:dyDescent="0.25">
      <c r="A164" s="86" t="s">
        <v>194</v>
      </c>
      <c r="B164" s="86"/>
      <c r="C164" s="86"/>
      <c r="D164" s="86"/>
      <c r="E164" s="86"/>
      <c r="F164" s="81" t="s">
        <v>654</v>
      </c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7" t="s">
        <v>912</v>
      </c>
      <c r="S164" s="88" t="s">
        <v>64</v>
      </c>
      <c r="T164" s="88"/>
      <c r="U164" s="88"/>
      <c r="V164" s="89">
        <v>0</v>
      </c>
      <c r="W164" s="89"/>
      <c r="X164" s="89"/>
      <c r="Y164" s="89"/>
      <c r="Z164" s="89"/>
      <c r="AA164" s="90">
        <f t="shared" ref="AA164" si="39">R164*V164</f>
        <v>0</v>
      </c>
      <c r="AB164" s="90"/>
      <c r="AC164" s="90"/>
      <c r="AD164" s="90"/>
      <c r="AE164" s="90"/>
      <c r="AF164" s="90"/>
    </row>
    <row r="165" spans="1:32" ht="12.6" customHeight="1" x14ac:dyDescent="0.25">
      <c r="A165" s="86"/>
      <c r="B165" s="86"/>
      <c r="C165" s="86"/>
      <c r="D165" s="86"/>
      <c r="E165" s="86"/>
      <c r="F165" s="85" t="s">
        <v>653</v>
      </c>
      <c r="G165" s="85"/>
      <c r="H165" s="85"/>
      <c r="I165" s="85"/>
      <c r="J165" s="85"/>
      <c r="K165" s="85"/>
      <c r="L165" s="85"/>
      <c r="M165" s="85"/>
      <c r="N165" s="85"/>
      <c r="O165" s="85"/>
      <c r="P165" s="85"/>
      <c r="Q165" s="85"/>
      <c r="R165" s="87"/>
      <c r="S165" s="88"/>
      <c r="T165" s="88"/>
      <c r="U165" s="88"/>
      <c r="V165" s="89"/>
      <c r="W165" s="89"/>
      <c r="X165" s="89"/>
      <c r="Y165" s="89"/>
      <c r="Z165" s="89"/>
      <c r="AA165" s="90"/>
      <c r="AB165" s="90"/>
      <c r="AC165" s="90"/>
      <c r="AD165" s="90"/>
      <c r="AE165" s="90"/>
      <c r="AF165" s="90"/>
    </row>
    <row r="166" spans="1:32" ht="16.05" customHeight="1" x14ac:dyDescent="0.25">
      <c r="A166" s="80" t="s">
        <v>655</v>
      </c>
      <c r="B166" s="80"/>
      <c r="C166" s="80"/>
      <c r="D166" s="80"/>
      <c r="E166" s="80"/>
      <c r="F166" s="81" t="s">
        <v>261</v>
      </c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0" t="s">
        <v>21</v>
      </c>
      <c r="S166" s="82" t="s">
        <v>21</v>
      </c>
      <c r="T166" s="82"/>
      <c r="U166" s="82"/>
      <c r="V166" s="83" t="s">
        <v>21</v>
      </c>
      <c r="W166" s="83"/>
      <c r="X166" s="83"/>
      <c r="Y166" s="83"/>
      <c r="Z166" s="83"/>
      <c r="AA166" s="90"/>
      <c r="AB166" s="90"/>
      <c r="AC166" s="90"/>
      <c r="AD166" s="90"/>
      <c r="AE166" s="90"/>
      <c r="AF166" s="90"/>
    </row>
    <row r="167" spans="1:32" ht="12.6" customHeight="1" x14ac:dyDescent="0.25">
      <c r="A167" s="80"/>
      <c r="B167" s="80"/>
      <c r="C167" s="80"/>
      <c r="D167" s="80"/>
      <c r="E167" s="80"/>
      <c r="F167" s="85" t="s">
        <v>656</v>
      </c>
      <c r="G167" s="85"/>
      <c r="H167" s="85"/>
      <c r="I167" s="85"/>
      <c r="J167" s="85"/>
      <c r="K167" s="85"/>
      <c r="L167" s="85"/>
      <c r="M167" s="85"/>
      <c r="N167" s="85"/>
      <c r="O167" s="85"/>
      <c r="P167" s="85"/>
      <c r="Q167" s="85"/>
      <c r="R167" s="80"/>
      <c r="S167" s="82"/>
      <c r="T167" s="82"/>
      <c r="U167" s="82"/>
      <c r="V167" s="83"/>
      <c r="W167" s="83"/>
      <c r="X167" s="83"/>
      <c r="Y167" s="83"/>
      <c r="Z167" s="83"/>
      <c r="AA167" s="90"/>
      <c r="AB167" s="90"/>
      <c r="AC167" s="90"/>
      <c r="AD167" s="90"/>
      <c r="AE167" s="90"/>
      <c r="AF167" s="90"/>
    </row>
    <row r="168" spans="1:32" ht="16.05" customHeight="1" x14ac:dyDescent="0.25">
      <c r="A168" s="80" t="s">
        <v>657</v>
      </c>
      <c r="B168" s="80"/>
      <c r="C168" s="80"/>
      <c r="D168" s="80"/>
      <c r="E168" s="80"/>
      <c r="F168" s="81" t="s">
        <v>658</v>
      </c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0" t="s">
        <v>21</v>
      </c>
      <c r="S168" s="82" t="s">
        <v>21</v>
      </c>
      <c r="T168" s="82"/>
      <c r="U168" s="82"/>
      <c r="V168" s="83" t="s">
        <v>21</v>
      </c>
      <c r="W168" s="83"/>
      <c r="X168" s="83"/>
      <c r="Y168" s="83"/>
      <c r="Z168" s="83"/>
      <c r="AA168" s="90"/>
      <c r="AB168" s="90"/>
      <c r="AC168" s="90"/>
      <c r="AD168" s="90"/>
      <c r="AE168" s="90"/>
      <c r="AF168" s="90"/>
    </row>
    <row r="169" spans="1:32" ht="12.6" customHeight="1" x14ac:dyDescent="0.25">
      <c r="A169" s="80"/>
      <c r="B169" s="80"/>
      <c r="C169" s="80"/>
      <c r="D169" s="80"/>
      <c r="E169" s="80"/>
      <c r="F169" s="85" t="s">
        <v>659</v>
      </c>
      <c r="G169" s="85"/>
      <c r="H169" s="85"/>
      <c r="I169" s="85"/>
      <c r="J169" s="85"/>
      <c r="K169" s="85"/>
      <c r="L169" s="85"/>
      <c r="M169" s="85"/>
      <c r="N169" s="85"/>
      <c r="O169" s="85"/>
      <c r="P169" s="85"/>
      <c r="Q169" s="85"/>
      <c r="R169" s="80"/>
      <c r="S169" s="82"/>
      <c r="T169" s="82"/>
      <c r="U169" s="82"/>
      <c r="V169" s="83"/>
      <c r="W169" s="83"/>
      <c r="X169" s="83"/>
      <c r="Y169" s="83"/>
      <c r="Z169" s="83"/>
      <c r="AA169" s="90"/>
      <c r="AB169" s="90"/>
      <c r="AC169" s="90"/>
      <c r="AD169" s="90"/>
      <c r="AE169" s="90"/>
      <c r="AF169" s="90"/>
    </row>
    <row r="170" spans="1:32" ht="16.05" customHeight="1" x14ac:dyDescent="0.25">
      <c r="A170" s="87" t="s">
        <v>199</v>
      </c>
      <c r="B170" s="87"/>
      <c r="C170" s="87"/>
      <c r="D170" s="87"/>
      <c r="E170" s="87"/>
      <c r="F170" s="81" t="s">
        <v>660</v>
      </c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7">
        <v>1</v>
      </c>
      <c r="S170" s="88" t="s">
        <v>64</v>
      </c>
      <c r="T170" s="88"/>
      <c r="U170" s="88"/>
      <c r="V170" s="89">
        <v>0</v>
      </c>
      <c r="W170" s="89"/>
      <c r="X170" s="89"/>
      <c r="Y170" s="89"/>
      <c r="Z170" s="89"/>
      <c r="AA170" s="90">
        <f t="shared" ref="AA170" si="40">R170*V170</f>
        <v>0</v>
      </c>
      <c r="AB170" s="90"/>
      <c r="AC170" s="90"/>
      <c r="AD170" s="90"/>
      <c r="AE170" s="90"/>
      <c r="AF170" s="90"/>
    </row>
    <row r="171" spans="1:32" ht="12.6" customHeight="1" x14ac:dyDescent="0.25">
      <c r="A171" s="87"/>
      <c r="B171" s="87"/>
      <c r="C171" s="87"/>
      <c r="D171" s="87"/>
      <c r="E171" s="87"/>
      <c r="F171" s="85" t="s">
        <v>659</v>
      </c>
      <c r="G171" s="85"/>
      <c r="H171" s="85"/>
      <c r="I171" s="85"/>
      <c r="J171" s="85"/>
      <c r="K171" s="85"/>
      <c r="L171" s="85"/>
      <c r="M171" s="85"/>
      <c r="N171" s="85"/>
      <c r="O171" s="85"/>
      <c r="P171" s="85"/>
      <c r="Q171" s="85"/>
      <c r="R171" s="87"/>
      <c r="S171" s="88"/>
      <c r="T171" s="88"/>
      <c r="U171" s="88"/>
      <c r="V171" s="89"/>
      <c r="W171" s="89"/>
      <c r="X171" s="89"/>
      <c r="Y171" s="89"/>
      <c r="Z171" s="89"/>
      <c r="AA171" s="90"/>
      <c r="AB171" s="90"/>
      <c r="AC171" s="90"/>
      <c r="AD171" s="90"/>
      <c r="AE171" s="90"/>
      <c r="AF171" s="90"/>
    </row>
    <row r="172" spans="1:32" ht="16.05" customHeight="1" x14ac:dyDescent="0.25">
      <c r="A172" s="87" t="s">
        <v>205</v>
      </c>
      <c r="B172" s="87"/>
      <c r="C172" s="87"/>
      <c r="D172" s="87"/>
      <c r="E172" s="87"/>
      <c r="F172" s="81" t="s">
        <v>661</v>
      </c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7">
        <v>3</v>
      </c>
      <c r="S172" s="88" t="s">
        <v>64</v>
      </c>
      <c r="T172" s="88"/>
      <c r="U172" s="88"/>
      <c r="V172" s="89">
        <v>0</v>
      </c>
      <c r="W172" s="89"/>
      <c r="X172" s="89"/>
      <c r="Y172" s="89"/>
      <c r="Z172" s="89"/>
      <c r="AA172" s="90">
        <f t="shared" ref="AA172" si="41">R172*V172</f>
        <v>0</v>
      </c>
      <c r="AB172" s="90"/>
      <c r="AC172" s="90"/>
      <c r="AD172" s="90"/>
      <c r="AE172" s="90"/>
      <c r="AF172" s="90"/>
    </row>
    <row r="173" spans="1:32" ht="12.6" customHeight="1" x14ac:dyDescent="0.25">
      <c r="A173" s="87"/>
      <c r="B173" s="87"/>
      <c r="C173" s="87"/>
      <c r="D173" s="87"/>
      <c r="E173" s="87"/>
      <c r="F173" s="85" t="s">
        <v>659</v>
      </c>
      <c r="G173" s="85"/>
      <c r="H173" s="85"/>
      <c r="I173" s="85"/>
      <c r="J173" s="85"/>
      <c r="K173" s="85"/>
      <c r="L173" s="85"/>
      <c r="M173" s="85"/>
      <c r="N173" s="85"/>
      <c r="O173" s="85"/>
      <c r="P173" s="85"/>
      <c r="Q173" s="85"/>
      <c r="R173" s="87"/>
      <c r="S173" s="88"/>
      <c r="T173" s="88"/>
      <c r="U173" s="88"/>
      <c r="V173" s="89"/>
      <c r="W173" s="89"/>
      <c r="X173" s="89"/>
      <c r="Y173" s="89"/>
      <c r="Z173" s="89"/>
      <c r="AA173" s="90"/>
      <c r="AB173" s="90"/>
      <c r="AC173" s="90"/>
      <c r="AD173" s="90"/>
      <c r="AE173" s="90"/>
      <c r="AF173" s="90"/>
    </row>
    <row r="174" spans="1:32" ht="16.05" customHeight="1" x14ac:dyDescent="0.25">
      <c r="A174" s="87" t="s">
        <v>211</v>
      </c>
      <c r="B174" s="87"/>
      <c r="C174" s="87"/>
      <c r="D174" s="87"/>
      <c r="E174" s="87"/>
      <c r="F174" s="81" t="s">
        <v>662</v>
      </c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7">
        <v>1</v>
      </c>
      <c r="S174" s="88" t="s">
        <v>64</v>
      </c>
      <c r="T174" s="88"/>
      <c r="U174" s="88"/>
      <c r="V174" s="89">
        <v>0</v>
      </c>
      <c r="W174" s="89"/>
      <c r="X174" s="89"/>
      <c r="Y174" s="89"/>
      <c r="Z174" s="89"/>
      <c r="AA174" s="90">
        <f t="shared" ref="AA174" si="42">R174*V174</f>
        <v>0</v>
      </c>
      <c r="AB174" s="90"/>
      <c r="AC174" s="90"/>
      <c r="AD174" s="90"/>
      <c r="AE174" s="90"/>
      <c r="AF174" s="90"/>
    </row>
    <row r="175" spans="1:32" ht="12.6" customHeight="1" x14ac:dyDescent="0.25">
      <c r="A175" s="87"/>
      <c r="B175" s="87"/>
      <c r="C175" s="87"/>
      <c r="D175" s="87"/>
      <c r="E175" s="87"/>
      <c r="F175" s="85" t="s">
        <v>659</v>
      </c>
      <c r="G175" s="85"/>
      <c r="H175" s="85"/>
      <c r="I175" s="85"/>
      <c r="J175" s="85"/>
      <c r="K175" s="85"/>
      <c r="L175" s="85"/>
      <c r="M175" s="85"/>
      <c r="N175" s="85"/>
      <c r="O175" s="85"/>
      <c r="P175" s="85"/>
      <c r="Q175" s="85"/>
      <c r="R175" s="87"/>
      <c r="S175" s="88"/>
      <c r="T175" s="88"/>
      <c r="U175" s="88"/>
      <c r="V175" s="89"/>
      <c r="W175" s="89"/>
      <c r="X175" s="89"/>
      <c r="Y175" s="89"/>
      <c r="Z175" s="89"/>
      <c r="AA175" s="90"/>
      <c r="AB175" s="90"/>
      <c r="AC175" s="90"/>
      <c r="AD175" s="90"/>
      <c r="AE175" s="90"/>
      <c r="AF175" s="90"/>
    </row>
    <row r="176" spans="1:32" ht="16.05" customHeight="1" x14ac:dyDescent="0.25">
      <c r="A176" s="80" t="s">
        <v>663</v>
      </c>
      <c r="B176" s="80"/>
      <c r="C176" s="80"/>
      <c r="D176" s="80"/>
      <c r="E176" s="80"/>
      <c r="F176" s="81" t="s">
        <v>279</v>
      </c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0" t="s">
        <v>21</v>
      </c>
      <c r="S176" s="82" t="s">
        <v>21</v>
      </c>
      <c r="T176" s="82"/>
      <c r="U176" s="82"/>
      <c r="V176" s="83" t="s">
        <v>21</v>
      </c>
      <c r="W176" s="83"/>
      <c r="X176" s="83"/>
      <c r="Y176" s="83"/>
      <c r="Z176" s="83"/>
      <c r="AA176" s="90"/>
      <c r="AB176" s="90"/>
      <c r="AC176" s="90"/>
      <c r="AD176" s="90"/>
      <c r="AE176" s="90"/>
      <c r="AF176" s="90"/>
    </row>
    <row r="177" spans="1:32" ht="12.6" customHeight="1" x14ac:dyDescent="0.25">
      <c r="A177" s="80"/>
      <c r="B177" s="80"/>
      <c r="C177" s="80"/>
      <c r="D177" s="80"/>
      <c r="E177" s="80"/>
      <c r="F177" s="85" t="s">
        <v>664</v>
      </c>
      <c r="G177" s="85"/>
      <c r="H177" s="85"/>
      <c r="I177" s="85"/>
      <c r="J177" s="85"/>
      <c r="K177" s="85"/>
      <c r="L177" s="85"/>
      <c r="M177" s="85"/>
      <c r="N177" s="85"/>
      <c r="O177" s="85"/>
      <c r="P177" s="85"/>
      <c r="Q177" s="85"/>
      <c r="R177" s="80"/>
      <c r="S177" s="82"/>
      <c r="T177" s="82"/>
      <c r="U177" s="82"/>
      <c r="V177" s="83"/>
      <c r="W177" s="83"/>
      <c r="X177" s="83"/>
      <c r="Y177" s="83"/>
      <c r="Z177" s="83"/>
      <c r="AA177" s="90"/>
      <c r="AB177" s="90"/>
      <c r="AC177" s="90"/>
      <c r="AD177" s="90"/>
      <c r="AE177" s="90"/>
      <c r="AF177" s="90"/>
    </row>
    <row r="178" spans="1:32" ht="16.05" customHeight="1" x14ac:dyDescent="0.25">
      <c r="A178" s="87" t="s">
        <v>219</v>
      </c>
      <c r="B178" s="87"/>
      <c r="C178" s="87"/>
      <c r="D178" s="87"/>
      <c r="E178" s="87"/>
      <c r="F178" s="81" t="s">
        <v>665</v>
      </c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7">
        <v>5</v>
      </c>
      <c r="S178" s="88" t="s">
        <v>42</v>
      </c>
      <c r="T178" s="88"/>
      <c r="U178" s="88"/>
      <c r="V178" s="89">
        <v>0</v>
      </c>
      <c r="W178" s="89"/>
      <c r="X178" s="89"/>
      <c r="Y178" s="89"/>
      <c r="Z178" s="89"/>
      <c r="AA178" s="90">
        <f t="shared" ref="AA178" si="43">R178*V178</f>
        <v>0</v>
      </c>
      <c r="AB178" s="90"/>
      <c r="AC178" s="90"/>
      <c r="AD178" s="90"/>
      <c r="AE178" s="90"/>
      <c r="AF178" s="90"/>
    </row>
    <row r="179" spans="1:32" ht="12.6" customHeight="1" x14ac:dyDescent="0.25">
      <c r="A179" s="87"/>
      <c r="B179" s="87"/>
      <c r="C179" s="87"/>
      <c r="D179" s="87"/>
      <c r="E179" s="87"/>
      <c r="F179" s="85" t="s">
        <v>664</v>
      </c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7"/>
      <c r="S179" s="88"/>
      <c r="T179" s="88"/>
      <c r="U179" s="88"/>
      <c r="V179" s="89"/>
      <c r="W179" s="89"/>
      <c r="X179" s="89"/>
      <c r="Y179" s="89"/>
      <c r="Z179" s="89"/>
      <c r="AA179" s="90"/>
      <c r="AB179" s="90"/>
      <c r="AC179" s="90"/>
      <c r="AD179" s="90"/>
      <c r="AE179" s="90"/>
      <c r="AF179" s="90"/>
    </row>
    <row r="180" spans="1:32" ht="16.05" customHeight="1" x14ac:dyDescent="0.25">
      <c r="A180" s="87" t="s">
        <v>223</v>
      </c>
      <c r="B180" s="87"/>
      <c r="C180" s="87"/>
      <c r="D180" s="87"/>
      <c r="E180" s="87"/>
      <c r="F180" s="81" t="s">
        <v>285</v>
      </c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7">
        <v>8</v>
      </c>
      <c r="S180" s="88" t="s">
        <v>42</v>
      </c>
      <c r="T180" s="88"/>
      <c r="U180" s="88"/>
      <c r="V180" s="89">
        <v>0</v>
      </c>
      <c r="W180" s="89"/>
      <c r="X180" s="89"/>
      <c r="Y180" s="89"/>
      <c r="Z180" s="89"/>
      <c r="AA180" s="90">
        <f t="shared" ref="AA180" si="44">R180*V180</f>
        <v>0</v>
      </c>
      <c r="AB180" s="90"/>
      <c r="AC180" s="90"/>
      <c r="AD180" s="90"/>
      <c r="AE180" s="90"/>
      <c r="AF180" s="90"/>
    </row>
    <row r="181" spans="1:32" ht="12.6" customHeight="1" x14ac:dyDescent="0.25">
      <c r="A181" s="87"/>
      <c r="B181" s="87"/>
      <c r="C181" s="87"/>
      <c r="D181" s="87"/>
      <c r="E181" s="87"/>
      <c r="F181" s="85" t="s">
        <v>664</v>
      </c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7"/>
      <c r="S181" s="88"/>
      <c r="T181" s="88"/>
      <c r="U181" s="88"/>
      <c r="V181" s="89"/>
      <c r="W181" s="89"/>
      <c r="X181" s="89"/>
      <c r="Y181" s="89"/>
      <c r="Z181" s="89"/>
      <c r="AA181" s="90"/>
      <c r="AB181" s="90"/>
      <c r="AC181" s="90"/>
      <c r="AD181" s="90"/>
      <c r="AE181" s="90"/>
      <c r="AF181" s="90"/>
    </row>
    <row r="182" spans="1:32" ht="16.05" customHeight="1" x14ac:dyDescent="0.25">
      <c r="A182" s="87" t="s">
        <v>225</v>
      </c>
      <c r="B182" s="87"/>
      <c r="C182" s="87"/>
      <c r="D182" s="87"/>
      <c r="E182" s="87"/>
      <c r="F182" s="81" t="s">
        <v>666</v>
      </c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7">
        <v>4</v>
      </c>
      <c r="S182" s="88" t="s">
        <v>42</v>
      </c>
      <c r="T182" s="88"/>
      <c r="U182" s="88"/>
      <c r="V182" s="89">
        <v>0</v>
      </c>
      <c r="W182" s="89"/>
      <c r="X182" s="89"/>
      <c r="Y182" s="89"/>
      <c r="Z182" s="89"/>
      <c r="AA182" s="90">
        <f t="shared" ref="AA182" si="45">R182*V182</f>
        <v>0</v>
      </c>
      <c r="AB182" s="90"/>
      <c r="AC182" s="90"/>
      <c r="AD182" s="90"/>
      <c r="AE182" s="90"/>
      <c r="AF182" s="90"/>
    </row>
    <row r="183" spans="1:32" ht="12.6" customHeight="1" x14ac:dyDescent="0.25">
      <c r="A183" s="87"/>
      <c r="B183" s="87"/>
      <c r="C183" s="87"/>
      <c r="D183" s="87"/>
      <c r="E183" s="87"/>
      <c r="F183" s="85" t="s">
        <v>664</v>
      </c>
      <c r="G183" s="85"/>
      <c r="H183" s="85"/>
      <c r="I183" s="85"/>
      <c r="J183" s="85"/>
      <c r="K183" s="85"/>
      <c r="L183" s="85"/>
      <c r="M183" s="85"/>
      <c r="N183" s="85"/>
      <c r="O183" s="85"/>
      <c r="P183" s="85"/>
      <c r="Q183" s="85"/>
      <c r="R183" s="87"/>
      <c r="S183" s="88"/>
      <c r="T183" s="88"/>
      <c r="U183" s="88"/>
      <c r="V183" s="89"/>
      <c r="W183" s="89"/>
      <c r="X183" s="89"/>
      <c r="Y183" s="89"/>
      <c r="Z183" s="89"/>
      <c r="AA183" s="90"/>
      <c r="AB183" s="90"/>
      <c r="AC183" s="90"/>
      <c r="AD183" s="90"/>
      <c r="AE183" s="90"/>
      <c r="AF183" s="90"/>
    </row>
    <row r="184" spans="1:32" ht="16.05" customHeight="1" x14ac:dyDescent="0.25">
      <c r="A184" s="87" t="s">
        <v>227</v>
      </c>
      <c r="B184" s="87"/>
      <c r="C184" s="87"/>
      <c r="D184" s="87"/>
      <c r="E184" s="87"/>
      <c r="F184" s="81" t="s">
        <v>667</v>
      </c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7">
        <v>7</v>
      </c>
      <c r="S184" s="88" t="s">
        <v>42</v>
      </c>
      <c r="T184" s="88"/>
      <c r="U184" s="88"/>
      <c r="V184" s="89">
        <v>0</v>
      </c>
      <c r="W184" s="89"/>
      <c r="X184" s="89"/>
      <c r="Y184" s="89"/>
      <c r="Z184" s="89"/>
      <c r="AA184" s="90">
        <f t="shared" ref="AA184" si="46">R184*V184</f>
        <v>0</v>
      </c>
      <c r="AB184" s="90"/>
      <c r="AC184" s="90"/>
      <c r="AD184" s="90"/>
      <c r="AE184" s="90"/>
      <c r="AF184" s="90"/>
    </row>
    <row r="185" spans="1:32" ht="12.6" customHeight="1" x14ac:dyDescent="0.25">
      <c r="A185" s="87"/>
      <c r="B185" s="87"/>
      <c r="C185" s="87"/>
      <c r="D185" s="87"/>
      <c r="E185" s="87"/>
      <c r="F185" s="85" t="s">
        <v>664</v>
      </c>
      <c r="G185" s="85"/>
      <c r="H185" s="85"/>
      <c r="I185" s="85"/>
      <c r="J185" s="85"/>
      <c r="K185" s="85"/>
      <c r="L185" s="85"/>
      <c r="M185" s="85"/>
      <c r="N185" s="85"/>
      <c r="O185" s="85"/>
      <c r="P185" s="85"/>
      <c r="Q185" s="85"/>
      <c r="R185" s="87"/>
      <c r="S185" s="88"/>
      <c r="T185" s="88"/>
      <c r="U185" s="88"/>
      <c r="V185" s="89"/>
      <c r="W185" s="89"/>
      <c r="X185" s="89"/>
      <c r="Y185" s="89"/>
      <c r="Z185" s="89"/>
      <c r="AA185" s="90"/>
      <c r="AB185" s="90"/>
      <c r="AC185" s="90"/>
      <c r="AD185" s="90"/>
      <c r="AE185" s="90"/>
      <c r="AF185" s="90"/>
    </row>
    <row r="186" spans="1:32" ht="16.05" customHeight="1" x14ac:dyDescent="0.25">
      <c r="A186" s="87" t="s">
        <v>232</v>
      </c>
      <c r="B186" s="87"/>
      <c r="C186" s="87"/>
      <c r="D186" s="87"/>
      <c r="E186" s="87"/>
      <c r="F186" s="81" t="s">
        <v>668</v>
      </c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7">
        <v>1</v>
      </c>
      <c r="S186" s="88" t="s">
        <v>42</v>
      </c>
      <c r="T186" s="88"/>
      <c r="U186" s="88"/>
      <c r="V186" s="89">
        <v>0</v>
      </c>
      <c r="W186" s="89"/>
      <c r="X186" s="89"/>
      <c r="Y186" s="89"/>
      <c r="Z186" s="89"/>
      <c r="AA186" s="90">
        <f t="shared" ref="AA186" si="47">R186*V186</f>
        <v>0</v>
      </c>
      <c r="AB186" s="90"/>
      <c r="AC186" s="90"/>
      <c r="AD186" s="90"/>
      <c r="AE186" s="90"/>
      <c r="AF186" s="90"/>
    </row>
    <row r="187" spans="1:32" ht="12.6" customHeight="1" x14ac:dyDescent="0.25">
      <c r="A187" s="87"/>
      <c r="B187" s="87"/>
      <c r="C187" s="87"/>
      <c r="D187" s="87"/>
      <c r="E187" s="87"/>
      <c r="F187" s="85" t="s">
        <v>664</v>
      </c>
      <c r="G187" s="85"/>
      <c r="H187" s="85"/>
      <c r="I187" s="85"/>
      <c r="J187" s="85"/>
      <c r="K187" s="85"/>
      <c r="L187" s="85"/>
      <c r="M187" s="85"/>
      <c r="N187" s="85"/>
      <c r="O187" s="85"/>
      <c r="P187" s="85"/>
      <c r="Q187" s="85"/>
      <c r="R187" s="87"/>
      <c r="S187" s="88"/>
      <c r="T187" s="88"/>
      <c r="U187" s="88"/>
      <c r="V187" s="89"/>
      <c r="W187" s="89"/>
      <c r="X187" s="89"/>
      <c r="Y187" s="89"/>
      <c r="Z187" s="89"/>
      <c r="AA187" s="90"/>
      <c r="AB187" s="90"/>
      <c r="AC187" s="90"/>
      <c r="AD187" s="90"/>
      <c r="AE187" s="90"/>
      <c r="AF187" s="90"/>
    </row>
    <row r="188" spans="1:32" ht="16.05" customHeight="1" x14ac:dyDescent="0.25">
      <c r="A188" s="87" t="s">
        <v>234</v>
      </c>
      <c r="B188" s="87"/>
      <c r="C188" s="87"/>
      <c r="D188" s="87"/>
      <c r="E188" s="87"/>
      <c r="F188" s="81" t="s">
        <v>669</v>
      </c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7">
        <v>1</v>
      </c>
      <c r="S188" s="88" t="s">
        <v>42</v>
      </c>
      <c r="T188" s="88"/>
      <c r="U188" s="88"/>
      <c r="V188" s="89">
        <v>0</v>
      </c>
      <c r="W188" s="89"/>
      <c r="X188" s="89"/>
      <c r="Y188" s="89"/>
      <c r="Z188" s="89"/>
      <c r="AA188" s="90">
        <f t="shared" ref="AA188" si="48">R188*V188</f>
        <v>0</v>
      </c>
      <c r="AB188" s="90"/>
      <c r="AC188" s="90"/>
      <c r="AD188" s="90"/>
      <c r="AE188" s="90"/>
      <c r="AF188" s="90"/>
    </row>
    <row r="189" spans="1:32" ht="12.6" customHeight="1" x14ac:dyDescent="0.25">
      <c r="A189" s="87"/>
      <c r="B189" s="87"/>
      <c r="C189" s="87"/>
      <c r="D189" s="87"/>
      <c r="E189" s="87"/>
      <c r="F189" s="85" t="s">
        <v>664</v>
      </c>
      <c r="G189" s="85"/>
      <c r="H189" s="85"/>
      <c r="I189" s="85"/>
      <c r="J189" s="85"/>
      <c r="K189" s="85"/>
      <c r="L189" s="85"/>
      <c r="M189" s="85"/>
      <c r="N189" s="85"/>
      <c r="O189" s="85"/>
      <c r="P189" s="85"/>
      <c r="Q189" s="85"/>
      <c r="R189" s="87"/>
      <c r="S189" s="88"/>
      <c r="T189" s="88"/>
      <c r="U189" s="88"/>
      <c r="V189" s="89"/>
      <c r="W189" s="89"/>
      <c r="X189" s="89"/>
      <c r="Y189" s="89"/>
      <c r="Z189" s="89"/>
      <c r="AA189" s="90"/>
      <c r="AB189" s="90"/>
      <c r="AC189" s="90"/>
      <c r="AD189" s="90"/>
      <c r="AE189" s="90"/>
      <c r="AF189" s="90"/>
    </row>
    <row r="190" spans="1:32" ht="16.05" customHeight="1" x14ac:dyDescent="0.25">
      <c r="A190" s="80" t="s">
        <v>670</v>
      </c>
      <c r="B190" s="80"/>
      <c r="C190" s="80"/>
      <c r="D190" s="80"/>
      <c r="E190" s="80"/>
      <c r="F190" s="81" t="s">
        <v>671</v>
      </c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0" t="s">
        <v>21</v>
      </c>
      <c r="S190" s="82" t="s">
        <v>21</v>
      </c>
      <c r="T190" s="82"/>
      <c r="U190" s="82"/>
      <c r="V190" s="83" t="s">
        <v>21</v>
      </c>
      <c r="W190" s="83"/>
      <c r="X190" s="83"/>
      <c r="Y190" s="83"/>
      <c r="Z190" s="83"/>
      <c r="AA190" s="90"/>
      <c r="AB190" s="90"/>
      <c r="AC190" s="90"/>
      <c r="AD190" s="90"/>
      <c r="AE190" s="90"/>
      <c r="AF190" s="90"/>
    </row>
    <row r="191" spans="1:32" ht="12.6" customHeight="1" x14ac:dyDescent="0.25">
      <c r="A191" s="80"/>
      <c r="B191" s="80"/>
      <c r="C191" s="80"/>
      <c r="D191" s="80"/>
      <c r="E191" s="80"/>
      <c r="F191" s="85" t="s">
        <v>672</v>
      </c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0"/>
      <c r="S191" s="82"/>
      <c r="T191" s="82"/>
      <c r="U191" s="82"/>
      <c r="V191" s="83"/>
      <c r="W191" s="83"/>
      <c r="X191" s="83"/>
      <c r="Y191" s="83"/>
      <c r="Z191" s="83"/>
      <c r="AA191" s="90"/>
      <c r="AB191" s="90"/>
      <c r="AC191" s="90"/>
      <c r="AD191" s="90"/>
      <c r="AE191" s="90"/>
      <c r="AF191" s="90"/>
    </row>
    <row r="192" spans="1:32" ht="24.3" customHeight="1" x14ac:dyDescent="0.25">
      <c r="A192" s="87" t="s">
        <v>238</v>
      </c>
      <c r="B192" s="87"/>
      <c r="C192" s="87"/>
      <c r="D192" s="87"/>
      <c r="E192" s="87"/>
      <c r="F192" s="81" t="s">
        <v>673</v>
      </c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7">
        <v>1</v>
      </c>
      <c r="S192" s="88" t="s">
        <v>39</v>
      </c>
      <c r="T192" s="88"/>
      <c r="U192" s="88"/>
      <c r="V192" s="89">
        <v>0</v>
      </c>
      <c r="W192" s="89"/>
      <c r="X192" s="89"/>
      <c r="Y192" s="89"/>
      <c r="Z192" s="89"/>
      <c r="AA192" s="90">
        <f t="shared" ref="AA192" si="49">R192*V192</f>
        <v>0</v>
      </c>
      <c r="AB192" s="90"/>
      <c r="AC192" s="90"/>
      <c r="AD192" s="90"/>
      <c r="AE192" s="90"/>
      <c r="AF192" s="90"/>
    </row>
    <row r="193" spans="1:32" ht="12.6" customHeight="1" x14ac:dyDescent="0.25">
      <c r="A193" s="87"/>
      <c r="B193" s="87"/>
      <c r="C193" s="87"/>
      <c r="D193" s="87"/>
      <c r="E193" s="87"/>
      <c r="F193" s="85" t="s">
        <v>672</v>
      </c>
      <c r="G193" s="85"/>
      <c r="H193" s="85"/>
      <c r="I193" s="85"/>
      <c r="J193" s="85"/>
      <c r="K193" s="85"/>
      <c r="L193" s="85"/>
      <c r="M193" s="85"/>
      <c r="N193" s="85"/>
      <c r="O193" s="85"/>
      <c r="P193" s="85"/>
      <c r="Q193" s="85"/>
      <c r="R193" s="87"/>
      <c r="S193" s="88"/>
      <c r="T193" s="88"/>
      <c r="U193" s="88"/>
      <c r="V193" s="89"/>
      <c r="W193" s="89"/>
      <c r="X193" s="89"/>
      <c r="Y193" s="89"/>
      <c r="Z193" s="89"/>
      <c r="AA193" s="90"/>
      <c r="AB193" s="90"/>
      <c r="AC193" s="90"/>
      <c r="AD193" s="90"/>
      <c r="AE193" s="90"/>
      <c r="AF193" s="90"/>
    </row>
    <row r="194" spans="1:32" ht="1.5" customHeight="1" x14ac:dyDescent="0.25"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ht="16.05" customHeight="1" x14ac:dyDescent="0.25">
      <c r="A195" s="80" t="s">
        <v>21</v>
      </c>
      <c r="B195" s="80"/>
      <c r="C195" s="80"/>
      <c r="D195" s="80"/>
      <c r="E195" s="80"/>
      <c r="F195" s="81" t="s">
        <v>295</v>
      </c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0" t="s">
        <v>21</v>
      </c>
      <c r="S195" s="82" t="s">
        <v>21</v>
      </c>
      <c r="T195" s="82"/>
      <c r="U195" s="82"/>
      <c r="V195" s="83" t="s">
        <v>21</v>
      </c>
      <c r="W195" s="83"/>
      <c r="X195" s="83"/>
      <c r="Y195" s="83"/>
      <c r="Z195" s="83"/>
      <c r="AA195" s="84" t="s">
        <v>21</v>
      </c>
      <c r="AB195" s="84"/>
      <c r="AC195" s="84"/>
      <c r="AD195" s="84"/>
      <c r="AE195" s="84"/>
      <c r="AF195" s="84"/>
    </row>
    <row r="196" spans="1:32" ht="12.6" customHeight="1" x14ac:dyDescent="0.25">
      <c r="A196" s="80"/>
      <c r="B196" s="80"/>
      <c r="C196" s="80"/>
      <c r="D196" s="80"/>
      <c r="E196" s="80"/>
      <c r="F196" s="85" t="s">
        <v>674</v>
      </c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0"/>
      <c r="S196" s="82"/>
      <c r="T196" s="82"/>
      <c r="U196" s="82"/>
      <c r="V196" s="83"/>
      <c r="W196" s="83"/>
      <c r="X196" s="83"/>
      <c r="Y196" s="83"/>
      <c r="Z196" s="83"/>
      <c r="AA196" s="84"/>
      <c r="AB196" s="84"/>
      <c r="AC196" s="84"/>
      <c r="AD196" s="84"/>
      <c r="AE196" s="84"/>
      <c r="AF196" s="84"/>
    </row>
    <row r="197" spans="1:32" ht="16.05" customHeight="1" x14ac:dyDescent="0.25">
      <c r="A197" s="87" t="s">
        <v>242</v>
      </c>
      <c r="B197" s="87"/>
      <c r="C197" s="87"/>
      <c r="D197" s="87"/>
      <c r="E197" s="87"/>
      <c r="F197" s="81" t="s">
        <v>675</v>
      </c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7">
        <v>108</v>
      </c>
      <c r="S197" s="88" t="s">
        <v>71</v>
      </c>
      <c r="T197" s="88"/>
      <c r="U197" s="88"/>
      <c r="V197" s="89">
        <v>0</v>
      </c>
      <c r="W197" s="89"/>
      <c r="X197" s="89"/>
      <c r="Y197" s="89"/>
      <c r="Z197" s="89"/>
      <c r="AA197" s="90">
        <f>R197*V197</f>
        <v>0</v>
      </c>
      <c r="AB197" s="90"/>
      <c r="AC197" s="90"/>
      <c r="AD197" s="90"/>
      <c r="AE197" s="90"/>
      <c r="AF197" s="90"/>
    </row>
    <row r="198" spans="1:32" ht="12.6" customHeight="1" x14ac:dyDescent="0.25">
      <c r="A198" s="87"/>
      <c r="B198" s="87"/>
      <c r="C198" s="87"/>
      <c r="D198" s="87"/>
      <c r="E198" s="87"/>
      <c r="F198" s="85" t="s">
        <v>674</v>
      </c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7"/>
      <c r="S198" s="88"/>
      <c r="T198" s="88"/>
      <c r="U198" s="88"/>
      <c r="V198" s="89"/>
      <c r="W198" s="89"/>
      <c r="X198" s="89"/>
      <c r="Y198" s="89"/>
      <c r="Z198" s="89"/>
      <c r="AA198" s="90"/>
      <c r="AB198" s="90"/>
      <c r="AC198" s="90"/>
      <c r="AD198" s="90"/>
      <c r="AE198" s="90"/>
      <c r="AF198" s="90"/>
    </row>
    <row r="199" spans="1:32" ht="16.05" customHeight="1" x14ac:dyDescent="0.25">
      <c r="A199" s="80" t="s">
        <v>676</v>
      </c>
      <c r="B199" s="80"/>
      <c r="C199" s="80"/>
      <c r="D199" s="80"/>
      <c r="E199" s="80"/>
      <c r="F199" s="81" t="s">
        <v>315</v>
      </c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0" t="s">
        <v>21</v>
      </c>
      <c r="S199" s="82" t="s">
        <v>21</v>
      </c>
      <c r="T199" s="82"/>
      <c r="U199" s="82"/>
      <c r="V199" s="83" t="s">
        <v>21</v>
      </c>
      <c r="W199" s="83"/>
      <c r="X199" s="83"/>
      <c r="Y199" s="83"/>
      <c r="Z199" s="83"/>
      <c r="AA199" s="84" t="s">
        <v>21</v>
      </c>
      <c r="AB199" s="84"/>
      <c r="AC199" s="84"/>
      <c r="AD199" s="84"/>
      <c r="AE199" s="84"/>
      <c r="AF199" s="84"/>
    </row>
    <row r="200" spans="1:32" ht="12.6" customHeight="1" x14ac:dyDescent="0.25">
      <c r="A200" s="80"/>
      <c r="B200" s="80"/>
      <c r="C200" s="80"/>
      <c r="D200" s="80"/>
      <c r="E200" s="80"/>
      <c r="F200" s="85" t="s">
        <v>677</v>
      </c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0"/>
      <c r="S200" s="82"/>
      <c r="T200" s="82"/>
      <c r="U200" s="82"/>
      <c r="V200" s="83"/>
      <c r="W200" s="83"/>
      <c r="X200" s="83"/>
      <c r="Y200" s="83"/>
      <c r="Z200" s="83"/>
      <c r="AA200" s="84"/>
      <c r="AB200" s="84"/>
      <c r="AC200" s="84"/>
      <c r="AD200" s="84"/>
      <c r="AE200" s="84"/>
      <c r="AF200" s="84"/>
    </row>
    <row r="201" spans="1:32" ht="16.05" customHeight="1" x14ac:dyDescent="0.25">
      <c r="A201" s="80" t="s">
        <v>678</v>
      </c>
      <c r="B201" s="80"/>
      <c r="C201" s="80"/>
      <c r="D201" s="80"/>
      <c r="E201" s="80"/>
      <c r="F201" s="81" t="s">
        <v>319</v>
      </c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0" t="s">
        <v>21</v>
      </c>
      <c r="S201" s="82" t="s">
        <v>21</v>
      </c>
      <c r="T201" s="82"/>
      <c r="U201" s="82"/>
      <c r="V201" s="83" t="s">
        <v>21</v>
      </c>
      <c r="W201" s="83"/>
      <c r="X201" s="83"/>
      <c r="Y201" s="83"/>
      <c r="Z201" s="83"/>
      <c r="AA201" s="84" t="s">
        <v>21</v>
      </c>
      <c r="AB201" s="84"/>
      <c r="AC201" s="84"/>
      <c r="AD201" s="84"/>
      <c r="AE201" s="84"/>
      <c r="AF201" s="84"/>
    </row>
    <row r="202" spans="1:32" ht="12.6" customHeight="1" x14ac:dyDescent="0.25">
      <c r="A202" s="80"/>
      <c r="B202" s="80"/>
      <c r="C202" s="80"/>
      <c r="D202" s="80"/>
      <c r="E202" s="80"/>
      <c r="F202" s="85" t="s">
        <v>679</v>
      </c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0"/>
      <c r="S202" s="82"/>
      <c r="T202" s="82"/>
      <c r="U202" s="82"/>
      <c r="V202" s="83"/>
      <c r="W202" s="83"/>
      <c r="X202" s="83"/>
      <c r="Y202" s="83"/>
      <c r="Z202" s="83"/>
      <c r="AA202" s="84"/>
      <c r="AB202" s="84"/>
      <c r="AC202" s="84"/>
      <c r="AD202" s="84"/>
      <c r="AE202" s="84"/>
      <c r="AF202" s="84"/>
    </row>
    <row r="203" spans="1:32" ht="34.799999999999997" customHeight="1" x14ac:dyDescent="0.25">
      <c r="A203" s="87" t="s">
        <v>244</v>
      </c>
      <c r="B203" s="87"/>
      <c r="C203" s="87"/>
      <c r="D203" s="87"/>
      <c r="E203" s="87"/>
      <c r="F203" s="81" t="s">
        <v>321</v>
      </c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7">
        <v>45</v>
      </c>
      <c r="S203" s="88" t="s">
        <v>71</v>
      </c>
      <c r="T203" s="88"/>
      <c r="U203" s="88"/>
      <c r="V203" s="89">
        <v>0</v>
      </c>
      <c r="W203" s="89"/>
      <c r="X203" s="89"/>
      <c r="Y203" s="89"/>
      <c r="Z203" s="89"/>
      <c r="AA203" s="90">
        <f>R203*V203</f>
        <v>0</v>
      </c>
      <c r="AB203" s="90"/>
      <c r="AC203" s="90"/>
      <c r="AD203" s="90"/>
      <c r="AE203" s="90"/>
      <c r="AF203" s="90"/>
    </row>
    <row r="204" spans="1:32" ht="12.6" customHeight="1" x14ac:dyDescent="0.25">
      <c r="A204" s="87"/>
      <c r="B204" s="87"/>
      <c r="C204" s="87"/>
      <c r="D204" s="87"/>
      <c r="E204" s="87"/>
      <c r="F204" s="85" t="s">
        <v>679</v>
      </c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7"/>
      <c r="S204" s="88"/>
      <c r="T204" s="88"/>
      <c r="U204" s="88"/>
      <c r="V204" s="89"/>
      <c r="W204" s="89"/>
      <c r="X204" s="89"/>
      <c r="Y204" s="89"/>
      <c r="Z204" s="89"/>
      <c r="AA204" s="90"/>
      <c r="AB204" s="90"/>
      <c r="AC204" s="90"/>
      <c r="AD204" s="90"/>
      <c r="AE204" s="90"/>
      <c r="AF204" s="90"/>
    </row>
    <row r="205" spans="1:32" ht="24.3" customHeight="1" x14ac:dyDescent="0.25">
      <c r="A205" s="87" t="s">
        <v>248</v>
      </c>
      <c r="B205" s="87"/>
      <c r="C205" s="87"/>
      <c r="D205" s="87"/>
      <c r="E205" s="87"/>
      <c r="F205" s="81" t="s">
        <v>680</v>
      </c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7">
        <v>193</v>
      </c>
      <c r="S205" s="88" t="s">
        <v>71</v>
      </c>
      <c r="T205" s="88"/>
      <c r="U205" s="88"/>
      <c r="V205" s="89">
        <v>0</v>
      </c>
      <c r="W205" s="89"/>
      <c r="X205" s="89"/>
      <c r="Y205" s="89"/>
      <c r="Z205" s="89"/>
      <c r="AA205" s="90">
        <f t="shared" ref="AA205" si="50">R205*V205</f>
        <v>0</v>
      </c>
      <c r="AB205" s="90"/>
      <c r="AC205" s="90"/>
      <c r="AD205" s="90"/>
      <c r="AE205" s="90"/>
      <c r="AF205" s="90"/>
    </row>
    <row r="206" spans="1:32" ht="12.6" customHeight="1" x14ac:dyDescent="0.25">
      <c r="A206" s="87"/>
      <c r="B206" s="87"/>
      <c r="C206" s="87"/>
      <c r="D206" s="87"/>
      <c r="E206" s="87"/>
      <c r="F206" s="85" t="s">
        <v>679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7"/>
      <c r="S206" s="88"/>
      <c r="T206" s="88"/>
      <c r="U206" s="88"/>
      <c r="V206" s="89"/>
      <c r="W206" s="89"/>
      <c r="X206" s="89"/>
      <c r="Y206" s="89"/>
      <c r="Z206" s="89"/>
      <c r="AA206" s="90"/>
      <c r="AB206" s="90"/>
      <c r="AC206" s="90"/>
      <c r="AD206" s="90"/>
      <c r="AE206" s="90"/>
      <c r="AF206" s="90"/>
    </row>
    <row r="207" spans="1:32" ht="24.3" customHeight="1" x14ac:dyDescent="0.25">
      <c r="A207" s="87" t="s">
        <v>256</v>
      </c>
      <c r="B207" s="87"/>
      <c r="C207" s="87"/>
      <c r="D207" s="87"/>
      <c r="E207" s="87"/>
      <c r="F207" s="81" t="s">
        <v>323</v>
      </c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7">
        <v>59</v>
      </c>
      <c r="S207" s="88" t="s">
        <v>71</v>
      </c>
      <c r="T207" s="88"/>
      <c r="U207" s="88"/>
      <c r="V207" s="89">
        <v>0</v>
      </c>
      <c r="W207" s="89"/>
      <c r="X207" s="89"/>
      <c r="Y207" s="89"/>
      <c r="Z207" s="89"/>
      <c r="AA207" s="90">
        <f t="shared" ref="AA207" si="51">R207*V207</f>
        <v>0</v>
      </c>
      <c r="AB207" s="90"/>
      <c r="AC207" s="90"/>
      <c r="AD207" s="90"/>
      <c r="AE207" s="90"/>
      <c r="AF207" s="90"/>
    </row>
    <row r="208" spans="1:32" ht="12.6" customHeight="1" x14ac:dyDescent="0.25">
      <c r="A208" s="87"/>
      <c r="B208" s="87"/>
      <c r="C208" s="87"/>
      <c r="D208" s="87"/>
      <c r="E208" s="87"/>
      <c r="F208" s="85" t="s">
        <v>679</v>
      </c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7"/>
      <c r="S208" s="88"/>
      <c r="T208" s="88"/>
      <c r="U208" s="88"/>
      <c r="V208" s="89"/>
      <c r="W208" s="89"/>
      <c r="X208" s="89"/>
      <c r="Y208" s="89"/>
      <c r="Z208" s="89"/>
      <c r="AA208" s="90"/>
      <c r="AB208" s="90"/>
      <c r="AC208" s="90"/>
      <c r="AD208" s="90"/>
      <c r="AE208" s="90"/>
      <c r="AF208" s="90"/>
    </row>
    <row r="209" spans="1:32" ht="16.05" customHeight="1" x14ac:dyDescent="0.25">
      <c r="A209" s="87" t="s">
        <v>258</v>
      </c>
      <c r="B209" s="87"/>
      <c r="C209" s="87"/>
      <c r="D209" s="87"/>
      <c r="E209" s="87"/>
      <c r="F209" s="81" t="s">
        <v>327</v>
      </c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7">
        <v>64.48</v>
      </c>
      <c r="S209" s="88" t="s">
        <v>57</v>
      </c>
      <c r="T209" s="88"/>
      <c r="U209" s="88"/>
      <c r="V209" s="89">
        <v>0</v>
      </c>
      <c r="W209" s="89"/>
      <c r="X209" s="89"/>
      <c r="Y209" s="89"/>
      <c r="Z209" s="89"/>
      <c r="AA209" s="90">
        <f>R209*V209</f>
        <v>0</v>
      </c>
      <c r="AB209" s="90"/>
      <c r="AC209" s="90"/>
      <c r="AD209" s="90"/>
      <c r="AE209" s="90"/>
      <c r="AF209" s="90"/>
    </row>
    <row r="210" spans="1:32" ht="12.6" customHeight="1" x14ac:dyDescent="0.25">
      <c r="A210" s="87"/>
      <c r="B210" s="87"/>
      <c r="C210" s="87"/>
      <c r="D210" s="87"/>
      <c r="E210" s="87"/>
      <c r="F210" s="85" t="s">
        <v>679</v>
      </c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7"/>
      <c r="S210" s="88"/>
      <c r="T210" s="88"/>
      <c r="U210" s="88"/>
      <c r="V210" s="89"/>
      <c r="W210" s="89"/>
      <c r="X210" s="89"/>
      <c r="Y210" s="89"/>
      <c r="Z210" s="89"/>
      <c r="AA210" s="90"/>
      <c r="AB210" s="90"/>
      <c r="AC210" s="90"/>
      <c r="AD210" s="90"/>
      <c r="AE210" s="90"/>
      <c r="AF210" s="90"/>
    </row>
    <row r="211" spans="1:32" ht="24.3" customHeight="1" x14ac:dyDescent="0.25">
      <c r="A211" s="80" t="s">
        <v>681</v>
      </c>
      <c r="B211" s="80"/>
      <c r="C211" s="80"/>
      <c r="D211" s="80"/>
      <c r="E211" s="80"/>
      <c r="F211" s="81" t="s">
        <v>682</v>
      </c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0" t="s">
        <v>21</v>
      </c>
      <c r="S211" s="82" t="s">
        <v>21</v>
      </c>
      <c r="T211" s="82"/>
      <c r="U211" s="82"/>
      <c r="V211" s="83" t="s">
        <v>21</v>
      </c>
      <c r="W211" s="83"/>
      <c r="X211" s="83"/>
      <c r="Y211" s="83"/>
      <c r="Z211" s="83"/>
      <c r="AA211" s="84" t="s">
        <v>21</v>
      </c>
      <c r="AB211" s="84"/>
      <c r="AC211" s="84"/>
      <c r="AD211" s="84"/>
      <c r="AE211" s="84"/>
      <c r="AF211" s="84"/>
    </row>
    <row r="212" spans="1:32" ht="12.6" customHeight="1" x14ac:dyDescent="0.25">
      <c r="A212" s="80"/>
      <c r="B212" s="80"/>
      <c r="C212" s="80"/>
      <c r="D212" s="80"/>
      <c r="E212" s="80"/>
      <c r="F212" s="85" t="s">
        <v>683</v>
      </c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0"/>
      <c r="S212" s="82"/>
      <c r="T212" s="82"/>
      <c r="U212" s="82"/>
      <c r="V212" s="83"/>
      <c r="W212" s="83"/>
      <c r="X212" s="83"/>
      <c r="Y212" s="83"/>
      <c r="Z212" s="83"/>
      <c r="AA212" s="84"/>
      <c r="AB212" s="84"/>
      <c r="AC212" s="84"/>
      <c r="AD212" s="84"/>
      <c r="AE212" s="84"/>
      <c r="AF212" s="84"/>
    </row>
    <row r="213" spans="1:32" ht="24.3" customHeight="1" x14ac:dyDescent="0.25">
      <c r="A213" s="87" t="s">
        <v>266</v>
      </c>
      <c r="B213" s="87"/>
      <c r="C213" s="87"/>
      <c r="D213" s="87"/>
      <c r="E213" s="87"/>
      <c r="F213" s="81" t="s">
        <v>684</v>
      </c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7">
        <v>69</v>
      </c>
      <c r="S213" s="88" t="s">
        <v>64</v>
      </c>
      <c r="T213" s="88"/>
      <c r="U213" s="88"/>
      <c r="V213" s="89">
        <v>0</v>
      </c>
      <c r="W213" s="89"/>
      <c r="X213" s="89"/>
      <c r="Y213" s="89"/>
      <c r="Z213" s="89"/>
      <c r="AA213" s="90">
        <f>R213*V213</f>
        <v>0</v>
      </c>
      <c r="AB213" s="90"/>
      <c r="AC213" s="90"/>
      <c r="AD213" s="90"/>
      <c r="AE213" s="90"/>
      <c r="AF213" s="90"/>
    </row>
    <row r="214" spans="1:32" ht="12.6" customHeight="1" x14ac:dyDescent="0.25">
      <c r="A214" s="87"/>
      <c r="B214" s="87"/>
      <c r="C214" s="87"/>
      <c r="D214" s="87"/>
      <c r="E214" s="87"/>
      <c r="F214" s="85" t="s">
        <v>683</v>
      </c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7"/>
      <c r="S214" s="88"/>
      <c r="T214" s="88"/>
      <c r="U214" s="88"/>
      <c r="V214" s="89"/>
      <c r="W214" s="89"/>
      <c r="X214" s="89"/>
      <c r="Y214" s="89"/>
      <c r="Z214" s="89"/>
      <c r="AA214" s="90"/>
      <c r="AB214" s="90"/>
      <c r="AC214" s="90"/>
      <c r="AD214" s="90"/>
      <c r="AE214" s="90"/>
      <c r="AF214" s="90"/>
    </row>
    <row r="215" spans="1:32" ht="24.3" customHeight="1" x14ac:dyDescent="0.25">
      <c r="A215" s="87" t="s">
        <v>268</v>
      </c>
      <c r="B215" s="87"/>
      <c r="C215" s="87"/>
      <c r="D215" s="87"/>
      <c r="E215" s="87"/>
      <c r="F215" s="81" t="s">
        <v>685</v>
      </c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7">
        <v>2</v>
      </c>
      <c r="S215" s="88" t="s">
        <v>71</v>
      </c>
      <c r="T215" s="88"/>
      <c r="U215" s="88"/>
      <c r="V215" s="89">
        <v>0</v>
      </c>
      <c r="W215" s="89"/>
      <c r="X215" s="89"/>
      <c r="Y215" s="89"/>
      <c r="Z215" s="89"/>
      <c r="AA215" s="90">
        <f t="shared" ref="AA215" si="52">R215*V215</f>
        <v>0</v>
      </c>
      <c r="AB215" s="90"/>
      <c r="AC215" s="90"/>
      <c r="AD215" s="90"/>
      <c r="AE215" s="90"/>
      <c r="AF215" s="90"/>
    </row>
    <row r="216" spans="1:32" ht="12.6" customHeight="1" x14ac:dyDescent="0.25">
      <c r="A216" s="87"/>
      <c r="B216" s="87"/>
      <c r="C216" s="87"/>
      <c r="D216" s="87"/>
      <c r="E216" s="87"/>
      <c r="F216" s="85" t="s">
        <v>683</v>
      </c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7"/>
      <c r="S216" s="88"/>
      <c r="T216" s="88"/>
      <c r="U216" s="88"/>
      <c r="V216" s="89"/>
      <c r="W216" s="89"/>
      <c r="X216" s="89"/>
      <c r="Y216" s="89"/>
      <c r="Z216" s="89"/>
      <c r="AA216" s="90"/>
      <c r="AB216" s="90"/>
      <c r="AC216" s="90"/>
      <c r="AD216" s="90"/>
      <c r="AE216" s="90"/>
      <c r="AF216" s="90"/>
    </row>
    <row r="217" spans="1:32" ht="16.05" customHeight="1" x14ac:dyDescent="0.25">
      <c r="A217" s="80" t="s">
        <v>686</v>
      </c>
      <c r="B217" s="80"/>
      <c r="C217" s="80"/>
      <c r="D217" s="80"/>
      <c r="E217" s="80"/>
      <c r="F217" s="81" t="s">
        <v>341</v>
      </c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0" t="s">
        <v>21</v>
      </c>
      <c r="S217" s="82" t="s">
        <v>21</v>
      </c>
      <c r="T217" s="82"/>
      <c r="U217" s="82"/>
      <c r="V217" s="83" t="s">
        <v>21</v>
      </c>
      <c r="W217" s="83"/>
      <c r="X217" s="83"/>
      <c r="Y217" s="83"/>
      <c r="Z217" s="83"/>
      <c r="AA217" s="90"/>
      <c r="AB217" s="90"/>
      <c r="AC217" s="90"/>
      <c r="AD217" s="90"/>
      <c r="AE217" s="90"/>
      <c r="AF217" s="90"/>
    </row>
    <row r="218" spans="1:32" ht="12.6" customHeight="1" x14ac:dyDescent="0.25">
      <c r="A218" s="80"/>
      <c r="B218" s="80"/>
      <c r="C218" s="80"/>
      <c r="D218" s="80"/>
      <c r="E218" s="80"/>
      <c r="F218" s="85" t="s">
        <v>687</v>
      </c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0"/>
      <c r="S218" s="82"/>
      <c r="T218" s="82"/>
      <c r="U218" s="82"/>
      <c r="V218" s="83"/>
      <c r="W218" s="83"/>
      <c r="X218" s="83"/>
      <c r="Y218" s="83"/>
      <c r="Z218" s="83"/>
      <c r="AA218" s="90"/>
      <c r="AB218" s="90"/>
      <c r="AC218" s="90"/>
      <c r="AD218" s="90"/>
      <c r="AE218" s="90"/>
      <c r="AF218" s="90"/>
    </row>
    <row r="219" spans="1:32" ht="16.05" customHeight="1" x14ac:dyDescent="0.25">
      <c r="A219" s="87" t="s">
        <v>270</v>
      </c>
      <c r="B219" s="87"/>
      <c r="C219" s="87"/>
      <c r="D219" s="87"/>
      <c r="E219" s="87"/>
      <c r="F219" s="81" t="s">
        <v>344</v>
      </c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7">
        <v>171</v>
      </c>
      <c r="S219" s="88" t="s">
        <v>71</v>
      </c>
      <c r="T219" s="88"/>
      <c r="U219" s="88"/>
      <c r="V219" s="89">
        <v>0</v>
      </c>
      <c r="W219" s="89"/>
      <c r="X219" s="89"/>
      <c r="Y219" s="89"/>
      <c r="Z219" s="89"/>
      <c r="AA219" s="90">
        <f t="shared" ref="AA219" si="53">R219*V219</f>
        <v>0</v>
      </c>
      <c r="AB219" s="90"/>
      <c r="AC219" s="90"/>
      <c r="AD219" s="90"/>
      <c r="AE219" s="90"/>
      <c r="AF219" s="90"/>
    </row>
    <row r="220" spans="1:32" ht="12.6" customHeight="1" x14ac:dyDescent="0.25">
      <c r="A220" s="87"/>
      <c r="B220" s="87"/>
      <c r="C220" s="87"/>
      <c r="D220" s="87"/>
      <c r="E220" s="87"/>
      <c r="F220" s="85" t="s">
        <v>687</v>
      </c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7"/>
      <c r="S220" s="88"/>
      <c r="T220" s="88"/>
      <c r="U220" s="88"/>
      <c r="V220" s="89"/>
      <c r="W220" s="89"/>
      <c r="X220" s="89"/>
      <c r="Y220" s="89"/>
      <c r="Z220" s="89"/>
      <c r="AA220" s="90"/>
      <c r="AB220" s="90"/>
      <c r="AC220" s="90"/>
      <c r="AD220" s="90"/>
      <c r="AE220" s="90"/>
      <c r="AF220" s="90"/>
    </row>
    <row r="221" spans="1:32" ht="16.05" customHeight="1" x14ac:dyDescent="0.25">
      <c r="A221" s="87" t="s">
        <v>272</v>
      </c>
      <c r="B221" s="87"/>
      <c r="C221" s="87"/>
      <c r="D221" s="87"/>
      <c r="E221" s="87"/>
      <c r="F221" s="81" t="s">
        <v>346</v>
      </c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7">
        <v>8.0370000000000008</v>
      </c>
      <c r="S221" s="88" t="s">
        <v>57</v>
      </c>
      <c r="T221" s="88"/>
      <c r="U221" s="88"/>
      <c r="V221" s="89">
        <v>0</v>
      </c>
      <c r="W221" s="89"/>
      <c r="X221" s="89"/>
      <c r="Y221" s="89"/>
      <c r="Z221" s="89"/>
      <c r="AA221" s="90">
        <f t="shared" ref="AA221" si="54">R221*V221</f>
        <v>0</v>
      </c>
      <c r="AB221" s="90"/>
      <c r="AC221" s="90"/>
      <c r="AD221" s="90"/>
      <c r="AE221" s="90"/>
      <c r="AF221" s="90"/>
    </row>
    <row r="222" spans="1:32" ht="12.6" customHeight="1" x14ac:dyDescent="0.25">
      <c r="A222" s="87"/>
      <c r="B222" s="87"/>
      <c r="C222" s="87"/>
      <c r="D222" s="87"/>
      <c r="E222" s="87"/>
      <c r="F222" s="85" t="s">
        <v>687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7"/>
      <c r="S222" s="88"/>
      <c r="T222" s="88"/>
      <c r="U222" s="88"/>
      <c r="V222" s="89"/>
      <c r="W222" s="89"/>
      <c r="X222" s="89"/>
      <c r="Y222" s="89"/>
      <c r="Z222" s="89"/>
      <c r="AA222" s="90"/>
      <c r="AB222" s="90"/>
      <c r="AC222" s="90"/>
      <c r="AD222" s="90"/>
      <c r="AE222" s="90"/>
      <c r="AF222" s="90"/>
    </row>
    <row r="223" spans="1:32" ht="24.3" customHeight="1" x14ac:dyDescent="0.25">
      <c r="A223" s="80" t="s">
        <v>688</v>
      </c>
      <c r="B223" s="80"/>
      <c r="C223" s="80"/>
      <c r="D223" s="80"/>
      <c r="E223" s="80"/>
      <c r="F223" s="81" t="s">
        <v>689</v>
      </c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0" t="s">
        <v>21</v>
      </c>
      <c r="S223" s="82" t="s">
        <v>21</v>
      </c>
      <c r="T223" s="82"/>
      <c r="U223" s="82"/>
      <c r="V223" s="83" t="s">
        <v>21</v>
      </c>
      <c r="W223" s="83"/>
      <c r="X223" s="83"/>
      <c r="Y223" s="83"/>
      <c r="Z223" s="83"/>
      <c r="AA223" s="90"/>
      <c r="AB223" s="90"/>
      <c r="AC223" s="90"/>
      <c r="AD223" s="90"/>
      <c r="AE223" s="90"/>
      <c r="AF223" s="90"/>
    </row>
    <row r="224" spans="1:32" ht="12.6" customHeight="1" x14ac:dyDescent="0.25">
      <c r="A224" s="80"/>
      <c r="B224" s="80"/>
      <c r="C224" s="80"/>
      <c r="D224" s="80"/>
      <c r="E224" s="80"/>
      <c r="F224" s="85" t="s">
        <v>690</v>
      </c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0"/>
      <c r="S224" s="82"/>
      <c r="T224" s="82"/>
      <c r="U224" s="82"/>
      <c r="V224" s="83"/>
      <c r="W224" s="83"/>
      <c r="X224" s="83"/>
      <c r="Y224" s="83"/>
      <c r="Z224" s="83"/>
      <c r="AA224" s="90"/>
      <c r="AB224" s="90"/>
      <c r="AC224" s="90"/>
      <c r="AD224" s="90"/>
      <c r="AE224" s="90"/>
      <c r="AF224" s="90"/>
    </row>
    <row r="225" spans="1:32" ht="24.3" customHeight="1" x14ac:dyDescent="0.25">
      <c r="A225" s="87" t="s">
        <v>274</v>
      </c>
      <c r="B225" s="87"/>
      <c r="C225" s="87"/>
      <c r="D225" s="87"/>
      <c r="E225" s="87"/>
      <c r="F225" s="81" t="s">
        <v>691</v>
      </c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7">
        <v>27.2</v>
      </c>
      <c r="S225" s="88" t="s">
        <v>64</v>
      </c>
      <c r="T225" s="88"/>
      <c r="U225" s="88"/>
      <c r="V225" s="89">
        <v>0</v>
      </c>
      <c r="W225" s="89"/>
      <c r="X225" s="89"/>
      <c r="Y225" s="89"/>
      <c r="Z225" s="89"/>
      <c r="AA225" s="90">
        <f t="shared" ref="AA225" si="55">R225*V225</f>
        <v>0</v>
      </c>
      <c r="AB225" s="90"/>
      <c r="AC225" s="90"/>
      <c r="AD225" s="90"/>
      <c r="AE225" s="90"/>
      <c r="AF225" s="90"/>
    </row>
    <row r="226" spans="1:32" ht="12.6" customHeight="1" x14ac:dyDescent="0.25">
      <c r="A226" s="87"/>
      <c r="B226" s="87"/>
      <c r="C226" s="87"/>
      <c r="D226" s="87"/>
      <c r="E226" s="87"/>
      <c r="F226" s="85" t="s">
        <v>690</v>
      </c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7"/>
      <c r="S226" s="88"/>
      <c r="T226" s="88"/>
      <c r="U226" s="88"/>
      <c r="V226" s="89"/>
      <c r="W226" s="89"/>
      <c r="X226" s="89"/>
      <c r="Y226" s="89"/>
      <c r="Z226" s="89"/>
      <c r="AA226" s="90"/>
      <c r="AB226" s="90"/>
      <c r="AC226" s="90"/>
      <c r="AD226" s="90"/>
      <c r="AE226" s="90"/>
      <c r="AF226" s="90"/>
    </row>
    <row r="227" spans="1:32" ht="16.05" customHeight="1" x14ac:dyDescent="0.25">
      <c r="A227" s="87" t="s">
        <v>280</v>
      </c>
      <c r="B227" s="87"/>
      <c r="C227" s="87"/>
      <c r="D227" s="87"/>
      <c r="E227" s="87"/>
      <c r="F227" s="81" t="s">
        <v>692</v>
      </c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7">
        <v>8.4320000000000004</v>
      </c>
      <c r="S227" s="88" t="s">
        <v>57</v>
      </c>
      <c r="T227" s="88"/>
      <c r="U227" s="88"/>
      <c r="V227" s="89">
        <v>0</v>
      </c>
      <c r="W227" s="89"/>
      <c r="X227" s="89"/>
      <c r="Y227" s="89"/>
      <c r="Z227" s="89"/>
      <c r="AA227" s="90">
        <f t="shared" ref="AA227" si="56">R227*V227</f>
        <v>0</v>
      </c>
      <c r="AB227" s="90"/>
      <c r="AC227" s="90"/>
      <c r="AD227" s="90"/>
      <c r="AE227" s="90"/>
      <c r="AF227" s="90"/>
    </row>
    <row r="228" spans="1:32" ht="12.6" customHeight="1" x14ac:dyDescent="0.25">
      <c r="A228" s="87"/>
      <c r="B228" s="87"/>
      <c r="C228" s="87"/>
      <c r="D228" s="87"/>
      <c r="E228" s="87"/>
      <c r="F228" s="85" t="s">
        <v>690</v>
      </c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7"/>
      <c r="S228" s="88"/>
      <c r="T228" s="88"/>
      <c r="U228" s="88"/>
      <c r="V228" s="89"/>
      <c r="W228" s="89"/>
      <c r="X228" s="89"/>
      <c r="Y228" s="89"/>
      <c r="Z228" s="89"/>
      <c r="AA228" s="90"/>
      <c r="AB228" s="90"/>
      <c r="AC228" s="90"/>
      <c r="AD228" s="90"/>
      <c r="AE228" s="90"/>
      <c r="AF228" s="90"/>
    </row>
    <row r="229" spans="1:32" ht="16.05" customHeight="1" x14ac:dyDescent="0.25">
      <c r="A229" s="80" t="s">
        <v>693</v>
      </c>
      <c r="B229" s="80"/>
      <c r="C229" s="80"/>
      <c r="D229" s="80"/>
      <c r="E229" s="80"/>
      <c r="F229" s="81" t="s">
        <v>694</v>
      </c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0" t="s">
        <v>21</v>
      </c>
      <c r="S229" s="82" t="s">
        <v>21</v>
      </c>
      <c r="T229" s="82"/>
      <c r="U229" s="82"/>
      <c r="V229" s="83" t="s">
        <v>21</v>
      </c>
      <c r="W229" s="83"/>
      <c r="X229" s="83"/>
      <c r="Y229" s="83"/>
      <c r="Z229" s="83"/>
      <c r="AA229" s="90"/>
      <c r="AB229" s="90"/>
      <c r="AC229" s="90"/>
      <c r="AD229" s="90"/>
      <c r="AE229" s="90"/>
      <c r="AF229" s="90"/>
    </row>
    <row r="230" spans="1:32" ht="12.6" customHeight="1" x14ac:dyDescent="0.25">
      <c r="A230" s="80"/>
      <c r="B230" s="80"/>
      <c r="C230" s="80"/>
      <c r="D230" s="80"/>
      <c r="E230" s="80"/>
      <c r="F230" s="85" t="s">
        <v>695</v>
      </c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0"/>
      <c r="S230" s="82"/>
      <c r="T230" s="82"/>
      <c r="U230" s="82"/>
      <c r="V230" s="83"/>
      <c r="W230" s="83"/>
      <c r="X230" s="83"/>
      <c r="Y230" s="83"/>
      <c r="Z230" s="83"/>
      <c r="AA230" s="90"/>
      <c r="AB230" s="90"/>
      <c r="AC230" s="90"/>
      <c r="AD230" s="90"/>
      <c r="AE230" s="90"/>
      <c r="AF230" s="90"/>
    </row>
    <row r="231" spans="1:32" ht="16.05" customHeight="1" x14ac:dyDescent="0.25">
      <c r="A231" s="80" t="s">
        <v>696</v>
      </c>
      <c r="B231" s="80"/>
      <c r="C231" s="80"/>
      <c r="D231" s="80"/>
      <c r="E231" s="80"/>
      <c r="F231" s="81" t="s">
        <v>694</v>
      </c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0" t="s">
        <v>21</v>
      </c>
      <c r="S231" s="82" t="s">
        <v>21</v>
      </c>
      <c r="T231" s="82"/>
      <c r="U231" s="82"/>
      <c r="V231" s="83" t="s">
        <v>21</v>
      </c>
      <c r="W231" s="83"/>
      <c r="X231" s="83"/>
      <c r="Y231" s="83"/>
      <c r="Z231" s="83"/>
      <c r="AA231" s="90"/>
      <c r="AB231" s="90"/>
      <c r="AC231" s="90"/>
      <c r="AD231" s="90"/>
      <c r="AE231" s="90"/>
      <c r="AF231" s="90"/>
    </row>
    <row r="232" spans="1:32" ht="12.6" customHeight="1" x14ac:dyDescent="0.25">
      <c r="A232" s="80"/>
      <c r="B232" s="80"/>
      <c r="C232" s="80"/>
      <c r="D232" s="80"/>
      <c r="E232" s="80"/>
      <c r="F232" s="85" t="s">
        <v>697</v>
      </c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0"/>
      <c r="S232" s="82"/>
      <c r="T232" s="82"/>
      <c r="U232" s="82"/>
      <c r="V232" s="83"/>
      <c r="W232" s="83"/>
      <c r="X232" s="83"/>
      <c r="Y232" s="83"/>
      <c r="Z232" s="83"/>
      <c r="AA232" s="90"/>
      <c r="AB232" s="90"/>
      <c r="AC232" s="90"/>
      <c r="AD232" s="90"/>
      <c r="AE232" s="90"/>
      <c r="AF232" s="90"/>
    </row>
    <row r="233" spans="1:32" ht="16.05" customHeight="1" x14ac:dyDescent="0.25">
      <c r="A233" s="87" t="s">
        <v>282</v>
      </c>
      <c r="B233" s="87"/>
      <c r="C233" s="87"/>
      <c r="D233" s="87"/>
      <c r="E233" s="87"/>
      <c r="F233" s="81" t="s">
        <v>698</v>
      </c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7">
        <v>5</v>
      </c>
      <c r="S233" s="88" t="s">
        <v>71</v>
      </c>
      <c r="T233" s="88"/>
      <c r="U233" s="88"/>
      <c r="V233" s="89">
        <v>0</v>
      </c>
      <c r="W233" s="89"/>
      <c r="X233" s="89"/>
      <c r="Y233" s="89"/>
      <c r="Z233" s="89"/>
      <c r="AA233" s="90">
        <f t="shared" ref="AA233" si="57">R233*V233</f>
        <v>0</v>
      </c>
      <c r="AB233" s="90"/>
      <c r="AC233" s="90"/>
      <c r="AD233" s="90"/>
      <c r="AE233" s="90"/>
      <c r="AF233" s="90"/>
    </row>
    <row r="234" spans="1:32" ht="12.6" customHeight="1" x14ac:dyDescent="0.25">
      <c r="A234" s="87"/>
      <c r="B234" s="87"/>
      <c r="C234" s="87"/>
      <c r="D234" s="87"/>
      <c r="E234" s="87"/>
      <c r="F234" s="85" t="s">
        <v>697</v>
      </c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7"/>
      <c r="S234" s="88"/>
      <c r="T234" s="88"/>
      <c r="U234" s="88"/>
      <c r="V234" s="89"/>
      <c r="W234" s="89"/>
      <c r="X234" s="89"/>
      <c r="Y234" s="89"/>
      <c r="Z234" s="89"/>
      <c r="AA234" s="90"/>
      <c r="AB234" s="90"/>
      <c r="AC234" s="90"/>
      <c r="AD234" s="90"/>
      <c r="AE234" s="90"/>
      <c r="AF234" s="90"/>
    </row>
    <row r="235" spans="1:32" ht="16.05" customHeight="1" x14ac:dyDescent="0.25">
      <c r="A235" s="80" t="s">
        <v>699</v>
      </c>
      <c r="B235" s="80"/>
      <c r="C235" s="80"/>
      <c r="D235" s="80"/>
      <c r="E235" s="80"/>
      <c r="F235" s="81" t="s">
        <v>348</v>
      </c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0" t="s">
        <v>21</v>
      </c>
      <c r="S235" s="82" t="s">
        <v>21</v>
      </c>
      <c r="T235" s="82"/>
      <c r="U235" s="82"/>
      <c r="V235" s="83" t="s">
        <v>21</v>
      </c>
      <c r="W235" s="83"/>
      <c r="X235" s="83"/>
      <c r="Y235" s="83"/>
      <c r="Z235" s="83"/>
      <c r="AA235" s="90"/>
      <c r="AB235" s="90"/>
      <c r="AC235" s="90"/>
      <c r="AD235" s="90"/>
      <c r="AE235" s="90"/>
      <c r="AF235" s="90"/>
    </row>
    <row r="236" spans="1:32" ht="12.6" customHeight="1" x14ac:dyDescent="0.25">
      <c r="A236" s="80"/>
      <c r="B236" s="80"/>
      <c r="C236" s="80"/>
      <c r="D236" s="80"/>
      <c r="E236" s="80"/>
      <c r="F236" s="85" t="s">
        <v>700</v>
      </c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0"/>
      <c r="S236" s="82"/>
      <c r="T236" s="82"/>
      <c r="U236" s="82"/>
      <c r="V236" s="83"/>
      <c r="W236" s="83"/>
      <c r="X236" s="83"/>
      <c r="Y236" s="83"/>
      <c r="Z236" s="83"/>
      <c r="AA236" s="90"/>
      <c r="AB236" s="90"/>
      <c r="AC236" s="90"/>
      <c r="AD236" s="90"/>
      <c r="AE236" s="90"/>
      <c r="AF236" s="90"/>
    </row>
    <row r="237" spans="1:32" ht="16.05" customHeight="1" x14ac:dyDescent="0.25">
      <c r="A237" s="80" t="s">
        <v>701</v>
      </c>
      <c r="B237" s="80"/>
      <c r="C237" s="80"/>
      <c r="D237" s="80"/>
      <c r="E237" s="80"/>
      <c r="F237" s="81" t="s">
        <v>702</v>
      </c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0" t="s">
        <v>21</v>
      </c>
      <c r="S237" s="82" t="s">
        <v>21</v>
      </c>
      <c r="T237" s="82"/>
      <c r="U237" s="82"/>
      <c r="V237" s="83" t="s">
        <v>21</v>
      </c>
      <c r="W237" s="83"/>
      <c r="X237" s="83"/>
      <c r="Y237" s="83"/>
      <c r="Z237" s="83"/>
      <c r="AA237" s="90"/>
      <c r="AB237" s="90"/>
      <c r="AC237" s="90"/>
      <c r="AD237" s="90"/>
      <c r="AE237" s="90"/>
      <c r="AF237" s="90"/>
    </row>
    <row r="238" spans="1:32" ht="12.6" customHeight="1" x14ac:dyDescent="0.25">
      <c r="A238" s="80"/>
      <c r="B238" s="80"/>
      <c r="C238" s="80"/>
      <c r="D238" s="80"/>
      <c r="E238" s="80"/>
      <c r="F238" s="85" t="s">
        <v>703</v>
      </c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0"/>
      <c r="S238" s="82"/>
      <c r="T238" s="82"/>
      <c r="U238" s="82"/>
      <c r="V238" s="83"/>
      <c r="W238" s="83"/>
      <c r="X238" s="83"/>
      <c r="Y238" s="83"/>
      <c r="Z238" s="83"/>
      <c r="AA238" s="90"/>
      <c r="AB238" s="90"/>
      <c r="AC238" s="90"/>
      <c r="AD238" s="90"/>
      <c r="AE238" s="90"/>
      <c r="AF238" s="90"/>
    </row>
    <row r="239" spans="1:32" ht="24.3" customHeight="1" x14ac:dyDescent="0.25">
      <c r="A239" s="87" t="s">
        <v>284</v>
      </c>
      <c r="B239" s="87"/>
      <c r="C239" s="87"/>
      <c r="D239" s="87"/>
      <c r="E239" s="87"/>
      <c r="F239" s="81" t="s">
        <v>704</v>
      </c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7">
        <v>10</v>
      </c>
      <c r="S239" s="88" t="s">
        <v>71</v>
      </c>
      <c r="T239" s="88"/>
      <c r="U239" s="88"/>
      <c r="V239" s="89">
        <v>0</v>
      </c>
      <c r="W239" s="89"/>
      <c r="X239" s="89"/>
      <c r="Y239" s="89"/>
      <c r="Z239" s="89"/>
      <c r="AA239" s="90">
        <f t="shared" ref="AA239" si="58">R239*V239</f>
        <v>0</v>
      </c>
      <c r="AB239" s="90"/>
      <c r="AC239" s="90"/>
      <c r="AD239" s="90"/>
      <c r="AE239" s="90"/>
      <c r="AF239" s="90"/>
    </row>
    <row r="240" spans="1:32" ht="12.6" customHeight="1" x14ac:dyDescent="0.25">
      <c r="A240" s="87"/>
      <c r="B240" s="87"/>
      <c r="C240" s="87"/>
      <c r="D240" s="87"/>
      <c r="E240" s="87"/>
      <c r="F240" s="85" t="s">
        <v>703</v>
      </c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7"/>
      <c r="S240" s="88"/>
      <c r="T240" s="88"/>
      <c r="U240" s="88"/>
      <c r="V240" s="89"/>
      <c r="W240" s="89"/>
      <c r="X240" s="89"/>
      <c r="Y240" s="89"/>
      <c r="Z240" s="89"/>
      <c r="AA240" s="90"/>
      <c r="AB240" s="90"/>
      <c r="AC240" s="90"/>
      <c r="AD240" s="90"/>
      <c r="AE240" s="90"/>
      <c r="AF240" s="90"/>
    </row>
    <row r="241" spans="1:32" ht="37.200000000000003" customHeight="1" x14ac:dyDescent="0.25">
      <c r="A241" s="97" t="s">
        <v>286</v>
      </c>
      <c r="B241" s="98"/>
      <c r="C241" s="98"/>
      <c r="D241" s="98"/>
      <c r="E241" s="99"/>
      <c r="F241" s="103" t="s">
        <v>705</v>
      </c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5"/>
      <c r="R241" s="109" t="s">
        <v>72</v>
      </c>
      <c r="S241" s="111" t="s">
        <v>71</v>
      </c>
      <c r="T241" s="112"/>
      <c r="U241" s="113"/>
      <c r="V241" s="91">
        <v>0</v>
      </c>
      <c r="W241" s="92"/>
      <c r="X241" s="92"/>
      <c r="Y241" s="92"/>
      <c r="Z241" s="93"/>
      <c r="AA241" s="90">
        <f t="shared" ref="AA241" si="59">R241*V241</f>
        <v>0</v>
      </c>
      <c r="AB241" s="90"/>
      <c r="AC241" s="90"/>
      <c r="AD241" s="90"/>
      <c r="AE241" s="90"/>
      <c r="AF241" s="90"/>
    </row>
    <row r="242" spans="1:32" ht="11.25" customHeight="1" x14ac:dyDescent="0.25">
      <c r="A242" s="100"/>
      <c r="B242" s="101"/>
      <c r="C242" s="101"/>
      <c r="D242" s="101"/>
      <c r="E242" s="102"/>
      <c r="F242" s="106"/>
      <c r="G242" s="107"/>
      <c r="H242" s="107"/>
      <c r="I242" s="107"/>
      <c r="J242" s="107"/>
      <c r="K242" s="107"/>
      <c r="L242" s="107"/>
      <c r="M242" s="107"/>
      <c r="N242" s="107"/>
      <c r="O242" s="107"/>
      <c r="P242" s="107"/>
      <c r="Q242" s="108"/>
      <c r="R242" s="110"/>
      <c r="S242" s="114"/>
      <c r="T242" s="115"/>
      <c r="U242" s="116"/>
      <c r="V242" s="94"/>
      <c r="W242" s="95"/>
      <c r="X242" s="95"/>
      <c r="Y242" s="95"/>
      <c r="Z242" s="96"/>
      <c r="AA242" s="90"/>
      <c r="AB242" s="90"/>
      <c r="AC242" s="90"/>
      <c r="AD242" s="90"/>
      <c r="AE242" s="90"/>
      <c r="AF242" s="90"/>
    </row>
    <row r="243" spans="1:32" ht="24.3" customHeight="1" x14ac:dyDescent="0.25">
      <c r="A243" s="87" t="s">
        <v>288</v>
      </c>
      <c r="B243" s="87"/>
      <c r="C243" s="87"/>
      <c r="D243" s="87"/>
      <c r="E243" s="87"/>
      <c r="F243" s="81" t="s">
        <v>706</v>
      </c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7">
        <v>2</v>
      </c>
      <c r="S243" s="88" t="s">
        <v>71</v>
      </c>
      <c r="T243" s="88"/>
      <c r="U243" s="88"/>
      <c r="V243" s="89">
        <v>0</v>
      </c>
      <c r="W243" s="89"/>
      <c r="X243" s="89"/>
      <c r="Y243" s="89"/>
      <c r="Z243" s="89"/>
      <c r="AA243" s="90">
        <f t="shared" ref="AA243" si="60">R243*V243</f>
        <v>0</v>
      </c>
      <c r="AB243" s="90"/>
      <c r="AC243" s="90"/>
      <c r="AD243" s="90"/>
      <c r="AE243" s="90"/>
      <c r="AF243" s="90"/>
    </row>
    <row r="244" spans="1:32" ht="12.6" customHeight="1" x14ac:dyDescent="0.25">
      <c r="A244" s="87"/>
      <c r="B244" s="87"/>
      <c r="C244" s="87"/>
      <c r="D244" s="87"/>
      <c r="E244" s="87"/>
      <c r="F244" s="85" t="s">
        <v>703</v>
      </c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7"/>
      <c r="S244" s="88"/>
      <c r="T244" s="88"/>
      <c r="U244" s="88"/>
      <c r="V244" s="89"/>
      <c r="W244" s="89"/>
      <c r="X244" s="89"/>
      <c r="Y244" s="89"/>
      <c r="Z244" s="89"/>
      <c r="AA244" s="90"/>
      <c r="AB244" s="90"/>
      <c r="AC244" s="90"/>
      <c r="AD244" s="90"/>
      <c r="AE244" s="90"/>
      <c r="AF244" s="90"/>
    </row>
    <row r="245" spans="1:32" ht="24.3" customHeight="1" x14ac:dyDescent="0.25">
      <c r="A245" s="87" t="s">
        <v>290</v>
      </c>
      <c r="B245" s="87"/>
      <c r="C245" s="87"/>
      <c r="D245" s="87"/>
      <c r="E245" s="87"/>
      <c r="F245" s="81" t="s">
        <v>707</v>
      </c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7">
        <v>2</v>
      </c>
      <c r="S245" s="88" t="s">
        <v>71</v>
      </c>
      <c r="T245" s="88"/>
      <c r="U245" s="88"/>
      <c r="V245" s="91">
        <v>0</v>
      </c>
      <c r="W245" s="92"/>
      <c r="X245" s="92"/>
      <c r="Y245" s="92"/>
      <c r="Z245" s="93"/>
      <c r="AA245" s="90">
        <f t="shared" ref="AA245" si="61">R245*V245</f>
        <v>0</v>
      </c>
      <c r="AB245" s="90"/>
      <c r="AC245" s="90"/>
      <c r="AD245" s="90"/>
      <c r="AE245" s="90"/>
      <c r="AF245" s="90"/>
    </row>
    <row r="246" spans="1:32" ht="12.6" customHeight="1" x14ac:dyDescent="0.25">
      <c r="A246" s="87"/>
      <c r="B246" s="87"/>
      <c r="C246" s="87"/>
      <c r="D246" s="87"/>
      <c r="E246" s="87"/>
      <c r="F246" s="85" t="s">
        <v>703</v>
      </c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7"/>
      <c r="S246" s="88"/>
      <c r="T246" s="88"/>
      <c r="U246" s="88"/>
      <c r="V246" s="94"/>
      <c r="W246" s="95"/>
      <c r="X246" s="95"/>
      <c r="Y246" s="95"/>
      <c r="Z246" s="96"/>
      <c r="AA246" s="90"/>
      <c r="AB246" s="90"/>
      <c r="AC246" s="90"/>
      <c r="AD246" s="90"/>
      <c r="AE246" s="90"/>
      <c r="AF246" s="90"/>
    </row>
    <row r="247" spans="1:32" ht="24.3" customHeight="1" x14ac:dyDescent="0.25">
      <c r="A247" s="87" t="s">
        <v>296</v>
      </c>
      <c r="B247" s="87"/>
      <c r="C247" s="87"/>
      <c r="D247" s="87"/>
      <c r="E247" s="87"/>
      <c r="F247" s="81" t="s">
        <v>708</v>
      </c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7">
        <v>2</v>
      </c>
      <c r="S247" s="88" t="s">
        <v>71</v>
      </c>
      <c r="T247" s="88"/>
      <c r="U247" s="88"/>
      <c r="V247" s="89">
        <v>0</v>
      </c>
      <c r="W247" s="89"/>
      <c r="X247" s="89"/>
      <c r="Y247" s="89"/>
      <c r="Z247" s="89"/>
      <c r="AA247" s="90">
        <f t="shared" ref="AA247" si="62">R247*V247</f>
        <v>0</v>
      </c>
      <c r="AB247" s="90"/>
      <c r="AC247" s="90"/>
      <c r="AD247" s="90"/>
      <c r="AE247" s="90"/>
      <c r="AF247" s="90"/>
    </row>
    <row r="248" spans="1:32" ht="12.6" customHeight="1" x14ac:dyDescent="0.25">
      <c r="A248" s="87"/>
      <c r="B248" s="87"/>
      <c r="C248" s="87"/>
      <c r="D248" s="87"/>
      <c r="E248" s="87"/>
      <c r="F248" s="85" t="s">
        <v>703</v>
      </c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7"/>
      <c r="S248" s="88"/>
      <c r="T248" s="88"/>
      <c r="U248" s="88"/>
      <c r="V248" s="89"/>
      <c r="W248" s="89"/>
      <c r="X248" s="89"/>
      <c r="Y248" s="89"/>
      <c r="Z248" s="89"/>
      <c r="AA248" s="90"/>
      <c r="AB248" s="90"/>
      <c r="AC248" s="90"/>
      <c r="AD248" s="90"/>
      <c r="AE248" s="90"/>
      <c r="AF248" s="90"/>
    </row>
    <row r="249" spans="1:32" ht="24.3" customHeight="1" x14ac:dyDescent="0.25">
      <c r="A249" s="87" t="s">
        <v>302</v>
      </c>
      <c r="B249" s="87"/>
      <c r="C249" s="87"/>
      <c r="D249" s="87"/>
      <c r="E249" s="87"/>
      <c r="F249" s="81" t="s">
        <v>709</v>
      </c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7">
        <v>2</v>
      </c>
      <c r="S249" s="88" t="s">
        <v>71</v>
      </c>
      <c r="T249" s="88"/>
      <c r="U249" s="88"/>
      <c r="V249" s="91">
        <v>0</v>
      </c>
      <c r="W249" s="92"/>
      <c r="X249" s="92"/>
      <c r="Y249" s="92"/>
      <c r="Z249" s="93"/>
      <c r="AA249" s="90">
        <f t="shared" ref="AA249" si="63">R249*V249</f>
        <v>0</v>
      </c>
      <c r="AB249" s="90"/>
      <c r="AC249" s="90"/>
      <c r="AD249" s="90"/>
      <c r="AE249" s="90"/>
      <c r="AF249" s="90"/>
    </row>
    <row r="250" spans="1:32" ht="12.6" customHeight="1" x14ac:dyDescent="0.25">
      <c r="A250" s="87"/>
      <c r="B250" s="87"/>
      <c r="C250" s="87"/>
      <c r="D250" s="87"/>
      <c r="E250" s="87"/>
      <c r="F250" s="85" t="s">
        <v>703</v>
      </c>
      <c r="G250" s="85"/>
      <c r="H250" s="85"/>
      <c r="I250" s="85"/>
      <c r="J250" s="85"/>
      <c r="K250" s="85"/>
      <c r="L250" s="85"/>
      <c r="M250" s="85"/>
      <c r="N250" s="85"/>
      <c r="O250" s="85"/>
      <c r="P250" s="85"/>
      <c r="Q250" s="85"/>
      <c r="R250" s="87"/>
      <c r="S250" s="88"/>
      <c r="T250" s="88"/>
      <c r="U250" s="88"/>
      <c r="V250" s="94"/>
      <c r="W250" s="95"/>
      <c r="X250" s="95"/>
      <c r="Y250" s="95"/>
      <c r="Z250" s="96"/>
      <c r="AA250" s="90"/>
      <c r="AB250" s="90"/>
      <c r="AC250" s="90"/>
      <c r="AD250" s="90"/>
      <c r="AE250" s="90"/>
      <c r="AF250" s="90"/>
    </row>
    <row r="251" spans="1:32" ht="24.3" customHeight="1" x14ac:dyDescent="0.25">
      <c r="A251" s="87" t="s">
        <v>304</v>
      </c>
      <c r="B251" s="87"/>
      <c r="C251" s="87"/>
      <c r="D251" s="87"/>
      <c r="E251" s="87"/>
      <c r="F251" s="81" t="s">
        <v>710</v>
      </c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7">
        <v>2</v>
      </c>
      <c r="S251" s="88" t="s">
        <v>71</v>
      </c>
      <c r="T251" s="88"/>
      <c r="U251" s="88"/>
      <c r="V251" s="89">
        <v>0</v>
      </c>
      <c r="W251" s="89"/>
      <c r="X251" s="89"/>
      <c r="Y251" s="89"/>
      <c r="Z251" s="89"/>
      <c r="AA251" s="90">
        <f t="shared" ref="AA251" si="64">R251*V251</f>
        <v>0</v>
      </c>
      <c r="AB251" s="90"/>
      <c r="AC251" s="90"/>
      <c r="AD251" s="90"/>
      <c r="AE251" s="90"/>
      <c r="AF251" s="90"/>
    </row>
    <row r="252" spans="1:32" ht="12.6" customHeight="1" x14ac:dyDescent="0.25">
      <c r="A252" s="87"/>
      <c r="B252" s="87"/>
      <c r="C252" s="87"/>
      <c r="D252" s="87"/>
      <c r="E252" s="87"/>
      <c r="F252" s="85" t="s">
        <v>703</v>
      </c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7"/>
      <c r="S252" s="88"/>
      <c r="T252" s="88"/>
      <c r="U252" s="88"/>
      <c r="V252" s="89"/>
      <c r="W252" s="89"/>
      <c r="X252" s="89"/>
      <c r="Y252" s="89"/>
      <c r="Z252" s="89"/>
      <c r="AA252" s="90"/>
      <c r="AB252" s="90"/>
      <c r="AC252" s="90"/>
      <c r="AD252" s="90"/>
      <c r="AE252" s="90"/>
      <c r="AF252" s="90"/>
    </row>
    <row r="253" spans="1:32" ht="24.3" customHeight="1" x14ac:dyDescent="0.25">
      <c r="A253" s="87" t="s">
        <v>308</v>
      </c>
      <c r="B253" s="87"/>
      <c r="C253" s="87"/>
      <c r="D253" s="87"/>
      <c r="E253" s="87"/>
      <c r="F253" s="81" t="s">
        <v>711</v>
      </c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7">
        <v>2</v>
      </c>
      <c r="S253" s="88" t="s">
        <v>71</v>
      </c>
      <c r="T253" s="88"/>
      <c r="U253" s="88"/>
      <c r="V253" s="91">
        <v>0</v>
      </c>
      <c r="W253" s="92"/>
      <c r="X253" s="92"/>
      <c r="Y253" s="92"/>
      <c r="Z253" s="93"/>
      <c r="AA253" s="90">
        <f t="shared" ref="AA253" si="65">R253*V253</f>
        <v>0</v>
      </c>
      <c r="AB253" s="90"/>
      <c r="AC253" s="90"/>
      <c r="AD253" s="90"/>
      <c r="AE253" s="90"/>
      <c r="AF253" s="90"/>
    </row>
    <row r="254" spans="1:32" ht="12.6" customHeight="1" x14ac:dyDescent="0.25">
      <c r="A254" s="87"/>
      <c r="B254" s="87"/>
      <c r="C254" s="87"/>
      <c r="D254" s="87"/>
      <c r="E254" s="87"/>
      <c r="F254" s="85" t="s">
        <v>703</v>
      </c>
      <c r="G254" s="85"/>
      <c r="H254" s="85"/>
      <c r="I254" s="85"/>
      <c r="J254" s="85"/>
      <c r="K254" s="85"/>
      <c r="L254" s="85"/>
      <c r="M254" s="85"/>
      <c r="N254" s="85"/>
      <c r="O254" s="85"/>
      <c r="P254" s="85"/>
      <c r="Q254" s="85"/>
      <c r="R254" s="87"/>
      <c r="S254" s="88"/>
      <c r="T254" s="88"/>
      <c r="U254" s="88"/>
      <c r="V254" s="94"/>
      <c r="W254" s="95"/>
      <c r="X254" s="95"/>
      <c r="Y254" s="95"/>
      <c r="Z254" s="96"/>
      <c r="AA254" s="90"/>
      <c r="AB254" s="90"/>
      <c r="AC254" s="90"/>
      <c r="AD254" s="90"/>
      <c r="AE254" s="90"/>
      <c r="AF254" s="90"/>
    </row>
    <row r="255" spans="1:32" ht="16.05" customHeight="1" x14ac:dyDescent="0.25">
      <c r="A255" s="86" t="s">
        <v>310</v>
      </c>
      <c r="B255" s="86"/>
      <c r="C255" s="86"/>
      <c r="D255" s="86"/>
      <c r="E255" s="86"/>
      <c r="F255" s="81" t="s">
        <v>712</v>
      </c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7" t="s">
        <v>123</v>
      </c>
      <c r="S255" s="88" t="s">
        <v>71</v>
      </c>
      <c r="T255" s="88"/>
      <c r="U255" s="88"/>
      <c r="V255" s="89">
        <v>0</v>
      </c>
      <c r="W255" s="89"/>
      <c r="X255" s="89"/>
      <c r="Y255" s="89"/>
      <c r="Z255" s="89"/>
      <c r="AA255" s="90">
        <f t="shared" ref="AA255" si="66">R255*V255</f>
        <v>0</v>
      </c>
      <c r="AB255" s="90"/>
      <c r="AC255" s="90"/>
      <c r="AD255" s="90"/>
      <c r="AE255" s="90"/>
      <c r="AF255" s="90"/>
    </row>
    <row r="256" spans="1:32" ht="12.6" customHeight="1" x14ac:dyDescent="0.25">
      <c r="A256" s="86"/>
      <c r="B256" s="86"/>
      <c r="C256" s="86"/>
      <c r="D256" s="86"/>
      <c r="E256" s="86"/>
      <c r="F256" s="85" t="s">
        <v>703</v>
      </c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7"/>
      <c r="S256" s="88"/>
      <c r="T256" s="88"/>
      <c r="U256" s="88"/>
      <c r="V256" s="89"/>
      <c r="W256" s="89"/>
      <c r="X256" s="89"/>
      <c r="Y256" s="89"/>
      <c r="Z256" s="89"/>
      <c r="AA256" s="90"/>
      <c r="AB256" s="90"/>
      <c r="AC256" s="90"/>
      <c r="AD256" s="90"/>
      <c r="AE256" s="90"/>
      <c r="AF256" s="90"/>
    </row>
    <row r="257" spans="1:32" ht="16.05" customHeight="1" x14ac:dyDescent="0.25">
      <c r="A257" s="80" t="s">
        <v>713</v>
      </c>
      <c r="B257" s="80"/>
      <c r="C257" s="80"/>
      <c r="D257" s="80"/>
      <c r="E257" s="80"/>
      <c r="F257" s="81" t="s">
        <v>714</v>
      </c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0" t="s">
        <v>21</v>
      </c>
      <c r="S257" s="82" t="s">
        <v>21</v>
      </c>
      <c r="T257" s="82"/>
      <c r="U257" s="82"/>
      <c r="V257" s="83" t="s">
        <v>21</v>
      </c>
      <c r="W257" s="83"/>
      <c r="X257" s="83"/>
      <c r="Y257" s="83"/>
      <c r="Z257" s="83"/>
      <c r="AA257" s="84" t="s">
        <v>21</v>
      </c>
      <c r="AB257" s="84"/>
      <c r="AC257" s="84"/>
      <c r="AD257" s="84"/>
      <c r="AE257" s="84"/>
      <c r="AF257" s="84"/>
    </row>
    <row r="258" spans="1:32" ht="12.6" customHeight="1" x14ac:dyDescent="0.25">
      <c r="A258" s="80"/>
      <c r="B258" s="80"/>
      <c r="C258" s="80"/>
      <c r="D258" s="80"/>
      <c r="E258" s="80"/>
      <c r="F258" s="85" t="s">
        <v>715</v>
      </c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0"/>
      <c r="S258" s="82"/>
      <c r="T258" s="82"/>
      <c r="U258" s="82"/>
      <c r="V258" s="83"/>
      <c r="W258" s="83"/>
      <c r="X258" s="83"/>
      <c r="Y258" s="83"/>
      <c r="Z258" s="83"/>
      <c r="AA258" s="84"/>
      <c r="AB258" s="84"/>
      <c r="AC258" s="84"/>
      <c r="AD258" s="84"/>
      <c r="AE258" s="84"/>
      <c r="AF258" s="84"/>
    </row>
    <row r="259" spans="1:32" ht="16.05" customHeight="1" x14ac:dyDescent="0.25">
      <c r="A259" s="70" t="s">
        <v>312</v>
      </c>
      <c r="B259" s="70"/>
      <c r="C259" s="70"/>
      <c r="D259" s="70"/>
      <c r="E259" s="70"/>
      <c r="F259" s="71" t="s">
        <v>716</v>
      </c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3"/>
      <c r="R259" s="70">
        <v>3</v>
      </c>
      <c r="S259" s="77" t="s">
        <v>71</v>
      </c>
      <c r="T259" s="77"/>
      <c r="U259" s="77"/>
      <c r="V259" s="78">
        <v>0</v>
      </c>
      <c r="W259" s="78"/>
      <c r="X259" s="78"/>
      <c r="Y259" s="78"/>
      <c r="Z259" s="78"/>
      <c r="AA259" s="79">
        <f>R259*V259</f>
        <v>0</v>
      </c>
      <c r="AB259" s="79"/>
      <c r="AC259" s="79"/>
      <c r="AD259" s="79"/>
      <c r="AE259" s="79"/>
      <c r="AF259" s="79"/>
    </row>
    <row r="260" spans="1:32" ht="13.5" customHeight="1" x14ac:dyDescent="0.25">
      <c r="A260" s="70"/>
      <c r="B260" s="70"/>
      <c r="C260" s="70"/>
      <c r="D260" s="70"/>
      <c r="E260" s="70"/>
      <c r="F260" s="74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6"/>
      <c r="R260" s="70"/>
      <c r="S260" s="77"/>
      <c r="T260" s="77"/>
      <c r="U260" s="77"/>
      <c r="V260" s="78"/>
      <c r="W260" s="78"/>
      <c r="X260" s="78"/>
      <c r="Y260" s="78"/>
      <c r="Z260" s="78"/>
      <c r="AA260" s="79"/>
      <c r="AB260" s="79"/>
      <c r="AC260" s="79"/>
      <c r="AD260" s="79"/>
      <c r="AE260" s="79"/>
      <c r="AF260" s="79"/>
    </row>
    <row r="261" spans="1:32" ht="31.2" customHeight="1" thickBot="1" x14ac:dyDescent="0.3">
      <c r="A261" s="63" t="s">
        <v>717</v>
      </c>
      <c r="B261" s="63"/>
      <c r="C261" s="63"/>
      <c r="D261" s="63"/>
      <c r="E261" s="63"/>
      <c r="F261" s="63"/>
      <c r="G261" s="63"/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63"/>
      <c r="S261" s="63"/>
      <c r="T261" s="63"/>
      <c r="U261" s="64"/>
      <c r="V261" s="65">
        <f>SUM(AA11:AF260)</f>
        <v>0</v>
      </c>
      <c r="W261" s="66"/>
      <c r="X261" s="66"/>
      <c r="Y261" s="66"/>
      <c r="Z261" s="66"/>
      <c r="AA261" s="66"/>
      <c r="AB261" s="66"/>
      <c r="AC261" s="66"/>
      <c r="AD261" s="66"/>
      <c r="AE261" s="66"/>
      <c r="AF261" s="67"/>
    </row>
    <row r="262" spans="1:32" ht="14.25" customHeight="1" x14ac:dyDescent="0.25">
      <c r="A262" s="68" t="s">
        <v>21</v>
      </c>
      <c r="B262" s="68"/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9" t="s">
        <v>21</v>
      </c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</row>
  </sheetData>
  <mergeCells count="891">
    <mergeCell ref="AA6:AF6"/>
    <mergeCell ref="A7:E8"/>
    <mergeCell ref="F7:Q7"/>
    <mergeCell ref="R7:R8"/>
    <mergeCell ref="S7:U8"/>
    <mergeCell ref="V7:Z8"/>
    <mergeCell ref="AA7:AF8"/>
    <mergeCell ref="F8:Q8"/>
    <mergeCell ref="I2:Z2"/>
    <mergeCell ref="I4:S4"/>
    <mergeCell ref="A6:E6"/>
    <mergeCell ref="F6:Q6"/>
    <mergeCell ref="S6:U6"/>
    <mergeCell ref="V6:Z6"/>
    <mergeCell ref="A11:E12"/>
    <mergeCell ref="F11:Q11"/>
    <mergeCell ref="R11:R12"/>
    <mergeCell ref="S11:U12"/>
    <mergeCell ref="V11:Z12"/>
    <mergeCell ref="AA11:AF12"/>
    <mergeCell ref="F12:Q12"/>
    <mergeCell ref="A9:E10"/>
    <mergeCell ref="F9:Q9"/>
    <mergeCell ref="R9:R10"/>
    <mergeCell ref="S9:U10"/>
    <mergeCell ref="V9:Z10"/>
    <mergeCell ref="AA9:AF10"/>
    <mergeCell ref="F10:Q10"/>
    <mergeCell ref="A15:E16"/>
    <mergeCell ref="F15:Q15"/>
    <mergeCell ref="R15:R16"/>
    <mergeCell ref="S15:U16"/>
    <mergeCell ref="V15:Z16"/>
    <mergeCell ref="AA15:AF16"/>
    <mergeCell ref="F16:Q16"/>
    <mergeCell ref="A13:E14"/>
    <mergeCell ref="F13:Q13"/>
    <mergeCell ref="R13:R14"/>
    <mergeCell ref="S13:U14"/>
    <mergeCell ref="V13:Z14"/>
    <mergeCell ref="AA13:AF14"/>
    <mergeCell ref="F14:Q14"/>
    <mergeCell ref="A19:E20"/>
    <mergeCell ref="F19:Q19"/>
    <mergeCell ref="R19:R20"/>
    <mergeCell ref="S19:U20"/>
    <mergeCell ref="V19:Z20"/>
    <mergeCell ref="AA19:AF20"/>
    <mergeCell ref="F20:Q20"/>
    <mergeCell ref="A17:E18"/>
    <mergeCell ref="F17:Q17"/>
    <mergeCell ref="R17:R18"/>
    <mergeCell ref="S17:U18"/>
    <mergeCell ref="V17:Z18"/>
    <mergeCell ref="AA17:AF18"/>
    <mergeCell ref="F18:Q18"/>
    <mergeCell ref="A23:E24"/>
    <mergeCell ref="F23:Q23"/>
    <mergeCell ref="R23:R24"/>
    <mergeCell ref="S23:U24"/>
    <mergeCell ref="V23:Z24"/>
    <mergeCell ref="AA23:AF24"/>
    <mergeCell ref="F24:Q24"/>
    <mergeCell ref="A21:E22"/>
    <mergeCell ref="F21:Q21"/>
    <mergeCell ref="R21:R22"/>
    <mergeCell ref="S21:U22"/>
    <mergeCell ref="V21:Z22"/>
    <mergeCell ref="AA21:AF22"/>
    <mergeCell ref="F22:Q22"/>
    <mergeCell ref="A27:E28"/>
    <mergeCell ref="F27:Q27"/>
    <mergeCell ref="R27:R28"/>
    <mergeCell ref="S27:U28"/>
    <mergeCell ref="V27:Z28"/>
    <mergeCell ref="AA27:AF28"/>
    <mergeCell ref="F28:Q28"/>
    <mergeCell ref="A25:E26"/>
    <mergeCell ref="F25:Q25"/>
    <mergeCell ref="R25:R26"/>
    <mergeCell ref="S25:U26"/>
    <mergeCell ref="V25:Z26"/>
    <mergeCell ref="AA25:AF26"/>
    <mergeCell ref="F26:Q26"/>
    <mergeCell ref="A31:E32"/>
    <mergeCell ref="F31:Q31"/>
    <mergeCell ref="R31:R32"/>
    <mergeCell ref="S31:U32"/>
    <mergeCell ref="V31:Z32"/>
    <mergeCell ref="AA31:AF32"/>
    <mergeCell ref="F32:Q32"/>
    <mergeCell ref="A29:E30"/>
    <mergeCell ref="F29:Q29"/>
    <mergeCell ref="R29:R30"/>
    <mergeCell ref="S29:U30"/>
    <mergeCell ref="V29:Z30"/>
    <mergeCell ref="AA29:AF30"/>
    <mergeCell ref="F30:Q30"/>
    <mergeCell ref="A35:E36"/>
    <mergeCell ref="F35:Q35"/>
    <mergeCell ref="R35:R36"/>
    <mergeCell ref="S35:U36"/>
    <mergeCell ref="V35:Z36"/>
    <mergeCell ref="AA35:AF36"/>
    <mergeCell ref="F36:Q36"/>
    <mergeCell ref="A33:E34"/>
    <mergeCell ref="F33:Q33"/>
    <mergeCell ref="R33:R34"/>
    <mergeCell ref="S33:U34"/>
    <mergeCell ref="V33:Z34"/>
    <mergeCell ref="AA33:AF34"/>
    <mergeCell ref="F34:Q34"/>
    <mergeCell ref="A39:E40"/>
    <mergeCell ref="F39:Q39"/>
    <mergeCell ref="R39:R40"/>
    <mergeCell ref="S39:U40"/>
    <mergeCell ref="V39:Z40"/>
    <mergeCell ref="AA39:AF40"/>
    <mergeCell ref="F40:Q40"/>
    <mergeCell ref="A37:E38"/>
    <mergeCell ref="F37:Q37"/>
    <mergeCell ref="R37:R38"/>
    <mergeCell ref="S37:U38"/>
    <mergeCell ref="V37:Z38"/>
    <mergeCell ref="AA37:AF38"/>
    <mergeCell ref="F38:Q38"/>
    <mergeCell ref="A43:E44"/>
    <mergeCell ref="F43:Q43"/>
    <mergeCell ref="R43:R44"/>
    <mergeCell ref="S43:U44"/>
    <mergeCell ref="V43:Z44"/>
    <mergeCell ref="AA43:AF44"/>
    <mergeCell ref="F44:Q44"/>
    <mergeCell ref="A41:E42"/>
    <mergeCell ref="F41:Q41"/>
    <mergeCell ref="R41:R42"/>
    <mergeCell ref="S41:U42"/>
    <mergeCell ref="V41:Z42"/>
    <mergeCell ref="AA41:AF42"/>
    <mergeCell ref="F42:Q42"/>
    <mergeCell ref="A47:E48"/>
    <mergeCell ref="F47:Q47"/>
    <mergeCell ref="R47:R48"/>
    <mergeCell ref="S47:U48"/>
    <mergeCell ref="V47:Z48"/>
    <mergeCell ref="AA47:AF48"/>
    <mergeCell ref="A45:E46"/>
    <mergeCell ref="F45:Q45"/>
    <mergeCell ref="R45:R46"/>
    <mergeCell ref="S45:U46"/>
    <mergeCell ref="V45:Z46"/>
    <mergeCell ref="AA45:AF46"/>
    <mergeCell ref="F46:Q46"/>
    <mergeCell ref="A51:E52"/>
    <mergeCell ref="F51:Q51"/>
    <mergeCell ref="R51:R52"/>
    <mergeCell ref="S51:U52"/>
    <mergeCell ref="V51:Z52"/>
    <mergeCell ref="AA51:AF52"/>
    <mergeCell ref="F52:Q52"/>
    <mergeCell ref="A49:E50"/>
    <mergeCell ref="F49:Q49"/>
    <mergeCell ref="R49:R50"/>
    <mergeCell ref="S49:U50"/>
    <mergeCell ref="V49:Z50"/>
    <mergeCell ref="AA49:AF50"/>
    <mergeCell ref="F50:Q50"/>
    <mergeCell ref="A55:E56"/>
    <mergeCell ref="F55:Q55"/>
    <mergeCell ref="R55:R56"/>
    <mergeCell ref="S55:U56"/>
    <mergeCell ref="V55:Z56"/>
    <mergeCell ref="AA55:AF56"/>
    <mergeCell ref="F56:Q56"/>
    <mergeCell ref="A53:E54"/>
    <mergeCell ref="F53:Q53"/>
    <mergeCell ref="R53:R54"/>
    <mergeCell ref="S53:U54"/>
    <mergeCell ref="V53:Z54"/>
    <mergeCell ref="AA53:AF54"/>
    <mergeCell ref="F54:Q54"/>
    <mergeCell ref="A59:E60"/>
    <mergeCell ref="F59:Q59"/>
    <mergeCell ref="R59:R60"/>
    <mergeCell ref="S59:U60"/>
    <mergeCell ref="V59:Z60"/>
    <mergeCell ref="AA59:AF60"/>
    <mergeCell ref="F60:Q60"/>
    <mergeCell ref="A57:E58"/>
    <mergeCell ref="F57:Q57"/>
    <mergeCell ref="R57:R58"/>
    <mergeCell ref="S57:U58"/>
    <mergeCell ref="V57:Z58"/>
    <mergeCell ref="AA57:AF58"/>
    <mergeCell ref="F58:Q58"/>
    <mergeCell ref="A63:E64"/>
    <mergeCell ref="F63:Q63"/>
    <mergeCell ref="R63:R64"/>
    <mergeCell ref="S63:U64"/>
    <mergeCell ref="V63:Z64"/>
    <mergeCell ref="AA63:AF64"/>
    <mergeCell ref="F64:Q64"/>
    <mergeCell ref="A61:E62"/>
    <mergeCell ref="F61:Q61"/>
    <mergeCell ref="R61:R62"/>
    <mergeCell ref="S61:U62"/>
    <mergeCell ref="V61:Z62"/>
    <mergeCell ref="AA61:AF62"/>
    <mergeCell ref="F62:Q62"/>
    <mergeCell ref="A67:E68"/>
    <mergeCell ref="F67:Q67"/>
    <mergeCell ref="R67:R68"/>
    <mergeCell ref="S67:U68"/>
    <mergeCell ref="V67:Z68"/>
    <mergeCell ref="AA67:AF68"/>
    <mergeCell ref="F68:Q68"/>
    <mergeCell ref="A65:E66"/>
    <mergeCell ref="F65:Q65"/>
    <mergeCell ref="R65:R66"/>
    <mergeCell ref="S65:U66"/>
    <mergeCell ref="V65:Z66"/>
    <mergeCell ref="AA65:AF66"/>
    <mergeCell ref="F66:Q66"/>
    <mergeCell ref="A71:E72"/>
    <mergeCell ref="F71:Q71"/>
    <mergeCell ref="R71:R72"/>
    <mergeCell ref="S71:U72"/>
    <mergeCell ref="V71:Z72"/>
    <mergeCell ref="AA71:AF72"/>
    <mergeCell ref="F72:Q72"/>
    <mergeCell ref="A69:E70"/>
    <mergeCell ref="F69:Q69"/>
    <mergeCell ref="R69:R70"/>
    <mergeCell ref="S69:U70"/>
    <mergeCell ref="V69:Z70"/>
    <mergeCell ref="AA69:AF70"/>
    <mergeCell ref="F70:Q70"/>
    <mergeCell ref="A75:E76"/>
    <mergeCell ref="F75:Q75"/>
    <mergeCell ref="R75:R76"/>
    <mergeCell ref="S75:U76"/>
    <mergeCell ref="V75:Z76"/>
    <mergeCell ref="AA75:AF76"/>
    <mergeCell ref="F76:Q76"/>
    <mergeCell ref="A73:E74"/>
    <mergeCell ref="F73:Q73"/>
    <mergeCell ref="R73:R74"/>
    <mergeCell ref="S73:U74"/>
    <mergeCell ref="V73:Z74"/>
    <mergeCell ref="AA73:AF74"/>
    <mergeCell ref="F74:Q74"/>
    <mergeCell ref="A79:E80"/>
    <mergeCell ref="F79:Q79"/>
    <mergeCell ref="R79:R80"/>
    <mergeCell ref="S79:U80"/>
    <mergeCell ref="V79:Z80"/>
    <mergeCell ref="AA79:AF80"/>
    <mergeCell ref="F80:Q80"/>
    <mergeCell ref="A77:E78"/>
    <mergeCell ref="F77:Q77"/>
    <mergeCell ref="R77:R78"/>
    <mergeCell ref="S77:U78"/>
    <mergeCell ref="V77:Z78"/>
    <mergeCell ref="AA77:AF78"/>
    <mergeCell ref="F78:Q78"/>
    <mergeCell ref="A83:E84"/>
    <mergeCell ref="F83:Q83"/>
    <mergeCell ref="R83:R84"/>
    <mergeCell ref="S83:U84"/>
    <mergeCell ref="V83:Z84"/>
    <mergeCell ref="AA83:AF84"/>
    <mergeCell ref="F84:Q84"/>
    <mergeCell ref="A81:E82"/>
    <mergeCell ref="F81:Q81"/>
    <mergeCell ref="R81:R82"/>
    <mergeCell ref="S81:U82"/>
    <mergeCell ref="V81:Z82"/>
    <mergeCell ref="AA81:AF82"/>
    <mergeCell ref="F82:Q82"/>
    <mergeCell ref="A87:E88"/>
    <mergeCell ref="F87:Q87"/>
    <mergeCell ref="R87:R88"/>
    <mergeCell ref="S87:U88"/>
    <mergeCell ref="V87:Z88"/>
    <mergeCell ref="AA87:AF88"/>
    <mergeCell ref="F88:Q88"/>
    <mergeCell ref="A85:E86"/>
    <mergeCell ref="F85:Q85"/>
    <mergeCell ref="R85:R86"/>
    <mergeCell ref="S85:U86"/>
    <mergeCell ref="V85:Z86"/>
    <mergeCell ref="AA85:AF86"/>
    <mergeCell ref="F86:Q86"/>
    <mergeCell ref="A91:E92"/>
    <mergeCell ref="F91:Q91"/>
    <mergeCell ref="R91:R92"/>
    <mergeCell ref="S91:U92"/>
    <mergeCell ref="V91:Z92"/>
    <mergeCell ref="AA91:AF92"/>
    <mergeCell ref="F92:Q92"/>
    <mergeCell ref="A89:E90"/>
    <mergeCell ref="F89:Q89"/>
    <mergeCell ref="R89:R90"/>
    <mergeCell ref="S89:U90"/>
    <mergeCell ref="V89:Z90"/>
    <mergeCell ref="AA89:AF90"/>
    <mergeCell ref="F90:Q90"/>
    <mergeCell ref="A95:E95"/>
    <mergeCell ref="F95:Q95"/>
    <mergeCell ref="R95:R96"/>
    <mergeCell ref="S95:U96"/>
    <mergeCell ref="V95:Z96"/>
    <mergeCell ref="AA95:AF96"/>
    <mergeCell ref="A96:E96"/>
    <mergeCell ref="F96:Q96"/>
    <mergeCell ref="A93:E94"/>
    <mergeCell ref="F93:Q93"/>
    <mergeCell ref="R93:R94"/>
    <mergeCell ref="S93:U94"/>
    <mergeCell ref="V93:Z94"/>
    <mergeCell ref="AA93:AF94"/>
    <mergeCell ref="F94:Q94"/>
    <mergeCell ref="A99:E100"/>
    <mergeCell ref="F99:Q99"/>
    <mergeCell ref="R99:R100"/>
    <mergeCell ref="S99:U100"/>
    <mergeCell ref="V99:Z100"/>
    <mergeCell ref="AA99:AF100"/>
    <mergeCell ref="F100:Q100"/>
    <mergeCell ref="A97:E98"/>
    <mergeCell ref="F97:Q97"/>
    <mergeCell ref="R97:R98"/>
    <mergeCell ref="S97:U98"/>
    <mergeCell ref="V97:Z98"/>
    <mergeCell ref="AA97:AF98"/>
    <mergeCell ref="F98:Q98"/>
    <mergeCell ref="A103:E104"/>
    <mergeCell ref="F103:Q103"/>
    <mergeCell ref="R103:R104"/>
    <mergeCell ref="S103:U104"/>
    <mergeCell ref="V103:Z104"/>
    <mergeCell ref="AA103:AF104"/>
    <mergeCell ref="F104:Q104"/>
    <mergeCell ref="A101:E102"/>
    <mergeCell ref="F101:Q101"/>
    <mergeCell ref="R101:R102"/>
    <mergeCell ref="S101:U102"/>
    <mergeCell ref="V101:Z102"/>
    <mergeCell ref="AA101:AF102"/>
    <mergeCell ref="F102:Q102"/>
    <mergeCell ref="A107:E108"/>
    <mergeCell ref="F107:Q107"/>
    <mergeCell ref="R107:R108"/>
    <mergeCell ref="S107:U108"/>
    <mergeCell ref="V107:Z108"/>
    <mergeCell ref="AA107:AF108"/>
    <mergeCell ref="F108:Q108"/>
    <mergeCell ref="A105:E106"/>
    <mergeCell ref="F105:Q105"/>
    <mergeCell ref="R105:R106"/>
    <mergeCell ref="S105:U106"/>
    <mergeCell ref="V105:Z106"/>
    <mergeCell ref="AA105:AF106"/>
    <mergeCell ref="F106:Q106"/>
    <mergeCell ref="A111:E112"/>
    <mergeCell ref="F111:Q111"/>
    <mergeCell ref="R111:R112"/>
    <mergeCell ref="S111:U112"/>
    <mergeCell ref="V111:Z112"/>
    <mergeCell ref="AA111:AF112"/>
    <mergeCell ref="F112:Q112"/>
    <mergeCell ref="A109:E110"/>
    <mergeCell ref="F109:Q109"/>
    <mergeCell ref="R109:R110"/>
    <mergeCell ref="S109:U110"/>
    <mergeCell ref="V109:Z110"/>
    <mergeCell ref="AA109:AF110"/>
    <mergeCell ref="F110:Q110"/>
    <mergeCell ref="A115:E116"/>
    <mergeCell ref="F115:Q115"/>
    <mergeCell ref="R115:R116"/>
    <mergeCell ref="S115:U116"/>
    <mergeCell ref="V115:Z116"/>
    <mergeCell ref="AA115:AF116"/>
    <mergeCell ref="F116:Q116"/>
    <mergeCell ref="A113:E114"/>
    <mergeCell ref="F113:Q113"/>
    <mergeCell ref="R113:R114"/>
    <mergeCell ref="S113:U114"/>
    <mergeCell ref="V113:Z114"/>
    <mergeCell ref="AA113:AF114"/>
    <mergeCell ref="F114:Q114"/>
    <mergeCell ref="A119:E120"/>
    <mergeCell ref="F119:Q119"/>
    <mergeCell ref="R119:R120"/>
    <mergeCell ref="S119:U120"/>
    <mergeCell ref="V119:Z120"/>
    <mergeCell ref="AA119:AF120"/>
    <mergeCell ref="F120:Q120"/>
    <mergeCell ref="A117:E118"/>
    <mergeCell ref="F117:Q117"/>
    <mergeCell ref="R117:R118"/>
    <mergeCell ref="S117:U118"/>
    <mergeCell ref="V117:Z118"/>
    <mergeCell ref="AA117:AF118"/>
    <mergeCell ref="F118:Q118"/>
    <mergeCell ref="A123:E124"/>
    <mergeCell ref="F123:Q123"/>
    <mergeCell ref="R123:R124"/>
    <mergeCell ref="S123:U124"/>
    <mergeCell ref="V123:Z124"/>
    <mergeCell ref="AA123:AF124"/>
    <mergeCell ref="F124:Q124"/>
    <mergeCell ref="A121:E122"/>
    <mergeCell ref="F121:Q121"/>
    <mergeCell ref="R121:R122"/>
    <mergeCell ref="S121:U122"/>
    <mergeCell ref="V121:Z122"/>
    <mergeCell ref="AA121:AF122"/>
    <mergeCell ref="F122:Q122"/>
    <mergeCell ref="A127:E128"/>
    <mergeCell ref="F127:Q127"/>
    <mergeCell ref="R127:R128"/>
    <mergeCell ref="S127:U128"/>
    <mergeCell ref="V127:Z128"/>
    <mergeCell ref="AA127:AF128"/>
    <mergeCell ref="F128:Q128"/>
    <mergeCell ref="A125:E126"/>
    <mergeCell ref="F125:Q125"/>
    <mergeCell ref="R125:R126"/>
    <mergeCell ref="S125:U126"/>
    <mergeCell ref="V125:Z126"/>
    <mergeCell ref="AA125:AF126"/>
    <mergeCell ref="F126:Q126"/>
    <mergeCell ref="A131:E132"/>
    <mergeCell ref="F131:Q131"/>
    <mergeCell ref="R131:R132"/>
    <mergeCell ref="S131:U132"/>
    <mergeCell ref="V131:Z132"/>
    <mergeCell ref="AA131:AF132"/>
    <mergeCell ref="F132:Q132"/>
    <mergeCell ref="A129:E130"/>
    <mergeCell ref="F129:Q129"/>
    <mergeCell ref="R129:R130"/>
    <mergeCell ref="S129:U130"/>
    <mergeCell ref="V129:Z130"/>
    <mergeCell ref="AA129:AF130"/>
    <mergeCell ref="F130:Q130"/>
    <mergeCell ref="A135:E136"/>
    <mergeCell ref="F135:Q135"/>
    <mergeCell ref="R135:R136"/>
    <mergeCell ref="S135:U136"/>
    <mergeCell ref="V135:Z136"/>
    <mergeCell ref="AA135:AF136"/>
    <mergeCell ref="F136:Q136"/>
    <mergeCell ref="A133:E134"/>
    <mergeCell ref="F133:Q133"/>
    <mergeCell ref="R133:R134"/>
    <mergeCell ref="S133:U134"/>
    <mergeCell ref="V133:Z134"/>
    <mergeCell ref="AA133:AF134"/>
    <mergeCell ref="F134:Q134"/>
    <mergeCell ref="A139:E140"/>
    <mergeCell ref="F139:Q139"/>
    <mergeCell ref="R139:R140"/>
    <mergeCell ref="S139:U140"/>
    <mergeCell ref="V139:Z140"/>
    <mergeCell ref="AA139:AF140"/>
    <mergeCell ref="F140:Q140"/>
    <mergeCell ref="A137:E138"/>
    <mergeCell ref="F137:Q137"/>
    <mergeCell ref="R137:R138"/>
    <mergeCell ref="S137:U138"/>
    <mergeCell ref="V137:Z138"/>
    <mergeCell ref="AA137:AF138"/>
    <mergeCell ref="F138:Q138"/>
    <mergeCell ref="A143:E144"/>
    <mergeCell ref="F143:Q143"/>
    <mergeCell ref="R143:R144"/>
    <mergeCell ref="S143:U144"/>
    <mergeCell ref="V143:Z144"/>
    <mergeCell ref="AA143:AF144"/>
    <mergeCell ref="F144:Q144"/>
    <mergeCell ref="A141:E142"/>
    <mergeCell ref="F141:Q141"/>
    <mergeCell ref="R141:R142"/>
    <mergeCell ref="S141:U142"/>
    <mergeCell ref="V141:Z142"/>
    <mergeCell ref="AA141:AF142"/>
    <mergeCell ref="F142:Q142"/>
    <mergeCell ref="A148:E149"/>
    <mergeCell ref="F148:Q148"/>
    <mergeCell ref="R148:R149"/>
    <mergeCell ref="S148:U149"/>
    <mergeCell ref="V148:Z149"/>
    <mergeCell ref="AA148:AF149"/>
    <mergeCell ref="F149:Q149"/>
    <mergeCell ref="A145:E147"/>
    <mergeCell ref="F145:Q145"/>
    <mergeCell ref="R145:R147"/>
    <mergeCell ref="S145:U147"/>
    <mergeCell ref="V145:Z147"/>
    <mergeCell ref="AA145:AF147"/>
    <mergeCell ref="F146:Q146"/>
    <mergeCell ref="A152:E153"/>
    <mergeCell ref="F152:Q152"/>
    <mergeCell ref="R152:R153"/>
    <mergeCell ref="S152:U153"/>
    <mergeCell ref="V152:Z153"/>
    <mergeCell ref="AA152:AF153"/>
    <mergeCell ref="F153:Q153"/>
    <mergeCell ref="A150:E151"/>
    <mergeCell ref="F150:Q150"/>
    <mergeCell ref="R150:R151"/>
    <mergeCell ref="S150:U151"/>
    <mergeCell ref="V150:Z151"/>
    <mergeCell ref="AA150:AF151"/>
    <mergeCell ref="F151:Q151"/>
    <mergeCell ref="A156:E157"/>
    <mergeCell ref="F156:Q156"/>
    <mergeCell ref="R156:R157"/>
    <mergeCell ref="S156:U157"/>
    <mergeCell ref="V156:Z157"/>
    <mergeCell ref="AA156:AF157"/>
    <mergeCell ref="F157:Q157"/>
    <mergeCell ref="A154:E155"/>
    <mergeCell ref="F154:Q154"/>
    <mergeCell ref="R154:R155"/>
    <mergeCell ref="S154:U155"/>
    <mergeCell ref="V154:Z155"/>
    <mergeCell ref="AA154:AF155"/>
    <mergeCell ref="F155:Q155"/>
    <mergeCell ref="A160:E161"/>
    <mergeCell ref="F160:Q160"/>
    <mergeCell ref="R160:R161"/>
    <mergeCell ref="S160:U161"/>
    <mergeCell ref="V160:Z161"/>
    <mergeCell ref="AA160:AF161"/>
    <mergeCell ref="F161:Q161"/>
    <mergeCell ref="A158:E159"/>
    <mergeCell ref="F158:Q158"/>
    <mergeCell ref="R158:R159"/>
    <mergeCell ref="S158:U159"/>
    <mergeCell ref="V158:Z159"/>
    <mergeCell ref="AA158:AF159"/>
    <mergeCell ref="F159:Q159"/>
    <mergeCell ref="A164:E165"/>
    <mergeCell ref="F164:Q164"/>
    <mergeCell ref="R164:R165"/>
    <mergeCell ref="S164:U165"/>
    <mergeCell ref="V164:Z165"/>
    <mergeCell ref="AA164:AF165"/>
    <mergeCell ref="F165:Q165"/>
    <mergeCell ref="A162:E163"/>
    <mergeCell ref="F162:Q162"/>
    <mergeCell ref="R162:R163"/>
    <mergeCell ref="S162:U163"/>
    <mergeCell ref="V162:Z163"/>
    <mergeCell ref="AA162:AF163"/>
    <mergeCell ref="F163:Q163"/>
    <mergeCell ref="A168:E169"/>
    <mergeCell ref="F168:Q168"/>
    <mergeCell ref="R168:R169"/>
    <mergeCell ref="S168:U169"/>
    <mergeCell ref="V168:Z169"/>
    <mergeCell ref="AA168:AF169"/>
    <mergeCell ref="F169:Q169"/>
    <mergeCell ref="A166:E167"/>
    <mergeCell ref="F166:Q166"/>
    <mergeCell ref="R166:R167"/>
    <mergeCell ref="S166:U167"/>
    <mergeCell ref="V166:Z167"/>
    <mergeCell ref="AA166:AF167"/>
    <mergeCell ref="F167:Q167"/>
    <mergeCell ref="A172:E173"/>
    <mergeCell ref="F172:Q172"/>
    <mergeCell ref="R172:R173"/>
    <mergeCell ref="S172:U173"/>
    <mergeCell ref="V172:Z173"/>
    <mergeCell ref="AA172:AF173"/>
    <mergeCell ref="F173:Q173"/>
    <mergeCell ref="A170:E171"/>
    <mergeCell ref="F170:Q170"/>
    <mergeCell ref="R170:R171"/>
    <mergeCell ref="S170:U171"/>
    <mergeCell ref="V170:Z171"/>
    <mergeCell ref="AA170:AF171"/>
    <mergeCell ref="F171:Q171"/>
    <mergeCell ref="A176:E177"/>
    <mergeCell ref="F176:Q176"/>
    <mergeCell ref="R176:R177"/>
    <mergeCell ref="S176:U177"/>
    <mergeCell ref="V176:Z177"/>
    <mergeCell ref="AA176:AF177"/>
    <mergeCell ref="F177:Q177"/>
    <mergeCell ref="A174:E175"/>
    <mergeCell ref="F174:Q174"/>
    <mergeCell ref="R174:R175"/>
    <mergeCell ref="S174:U175"/>
    <mergeCell ref="V174:Z175"/>
    <mergeCell ref="AA174:AF175"/>
    <mergeCell ref="F175:Q175"/>
    <mergeCell ref="A180:E181"/>
    <mergeCell ref="F180:Q180"/>
    <mergeCell ref="R180:R181"/>
    <mergeCell ref="S180:U181"/>
    <mergeCell ref="V180:Z181"/>
    <mergeCell ref="AA180:AF181"/>
    <mergeCell ref="F181:Q181"/>
    <mergeCell ref="A178:E179"/>
    <mergeCell ref="F178:Q178"/>
    <mergeCell ref="R178:R179"/>
    <mergeCell ref="S178:U179"/>
    <mergeCell ref="V178:Z179"/>
    <mergeCell ref="AA178:AF179"/>
    <mergeCell ref="F179:Q179"/>
    <mergeCell ref="A184:E185"/>
    <mergeCell ref="F184:Q184"/>
    <mergeCell ref="R184:R185"/>
    <mergeCell ref="S184:U185"/>
    <mergeCell ref="V184:Z185"/>
    <mergeCell ref="AA184:AF185"/>
    <mergeCell ref="F185:Q185"/>
    <mergeCell ref="A182:E183"/>
    <mergeCell ref="F182:Q182"/>
    <mergeCell ref="R182:R183"/>
    <mergeCell ref="S182:U183"/>
    <mergeCell ref="V182:Z183"/>
    <mergeCell ref="AA182:AF183"/>
    <mergeCell ref="F183:Q183"/>
    <mergeCell ref="A188:E189"/>
    <mergeCell ref="F188:Q188"/>
    <mergeCell ref="R188:R189"/>
    <mergeCell ref="S188:U189"/>
    <mergeCell ref="V188:Z189"/>
    <mergeCell ref="AA188:AF189"/>
    <mergeCell ref="F189:Q189"/>
    <mergeCell ref="A186:E187"/>
    <mergeCell ref="F186:Q186"/>
    <mergeCell ref="R186:R187"/>
    <mergeCell ref="S186:U187"/>
    <mergeCell ref="V186:Z187"/>
    <mergeCell ref="AA186:AF187"/>
    <mergeCell ref="F187:Q187"/>
    <mergeCell ref="A192:E193"/>
    <mergeCell ref="F192:Q192"/>
    <mergeCell ref="R192:R193"/>
    <mergeCell ref="S192:U193"/>
    <mergeCell ref="V192:Z193"/>
    <mergeCell ref="AA192:AF193"/>
    <mergeCell ref="F193:Q193"/>
    <mergeCell ref="A190:E191"/>
    <mergeCell ref="F190:Q190"/>
    <mergeCell ref="R190:R191"/>
    <mergeCell ref="S190:U191"/>
    <mergeCell ref="V190:Z191"/>
    <mergeCell ref="AA190:AF191"/>
    <mergeCell ref="F191:Q191"/>
    <mergeCell ref="A197:E198"/>
    <mergeCell ref="F197:Q197"/>
    <mergeCell ref="R197:R198"/>
    <mergeCell ref="S197:U198"/>
    <mergeCell ref="V197:Z198"/>
    <mergeCell ref="AA197:AF198"/>
    <mergeCell ref="F198:Q198"/>
    <mergeCell ref="A195:E196"/>
    <mergeCell ref="F195:Q195"/>
    <mergeCell ref="R195:R196"/>
    <mergeCell ref="S195:U196"/>
    <mergeCell ref="V195:Z196"/>
    <mergeCell ref="AA195:AF196"/>
    <mergeCell ref="F196:Q196"/>
    <mergeCell ref="A201:E202"/>
    <mergeCell ref="F201:Q201"/>
    <mergeCell ref="R201:R202"/>
    <mergeCell ref="S201:U202"/>
    <mergeCell ref="V201:Z202"/>
    <mergeCell ref="AA201:AF202"/>
    <mergeCell ref="F202:Q202"/>
    <mergeCell ref="A199:E200"/>
    <mergeCell ref="F199:Q199"/>
    <mergeCell ref="R199:R200"/>
    <mergeCell ref="S199:U200"/>
    <mergeCell ref="V199:Z200"/>
    <mergeCell ref="AA199:AF200"/>
    <mergeCell ref="F200:Q200"/>
    <mergeCell ref="A205:E206"/>
    <mergeCell ref="F205:Q205"/>
    <mergeCell ref="R205:R206"/>
    <mergeCell ref="S205:U206"/>
    <mergeCell ref="V205:Z206"/>
    <mergeCell ref="AA205:AF206"/>
    <mergeCell ref="F206:Q206"/>
    <mergeCell ref="A203:E204"/>
    <mergeCell ref="F203:Q203"/>
    <mergeCell ref="R203:R204"/>
    <mergeCell ref="S203:U204"/>
    <mergeCell ref="V203:Z204"/>
    <mergeCell ref="AA203:AF204"/>
    <mergeCell ref="F204:Q204"/>
    <mergeCell ref="A209:E210"/>
    <mergeCell ref="F209:Q209"/>
    <mergeCell ref="R209:R210"/>
    <mergeCell ref="S209:U210"/>
    <mergeCell ref="V209:Z210"/>
    <mergeCell ref="AA209:AF210"/>
    <mergeCell ref="F210:Q210"/>
    <mergeCell ref="A207:E208"/>
    <mergeCell ref="F207:Q207"/>
    <mergeCell ref="R207:R208"/>
    <mergeCell ref="S207:U208"/>
    <mergeCell ref="V207:Z208"/>
    <mergeCell ref="AA207:AF208"/>
    <mergeCell ref="F208:Q208"/>
    <mergeCell ref="A213:E214"/>
    <mergeCell ref="F213:Q213"/>
    <mergeCell ref="R213:R214"/>
    <mergeCell ref="S213:U214"/>
    <mergeCell ref="V213:Z214"/>
    <mergeCell ref="AA213:AF214"/>
    <mergeCell ref="F214:Q214"/>
    <mergeCell ref="A211:E212"/>
    <mergeCell ref="F211:Q211"/>
    <mergeCell ref="R211:R212"/>
    <mergeCell ref="S211:U212"/>
    <mergeCell ref="V211:Z212"/>
    <mergeCell ref="AA211:AF212"/>
    <mergeCell ref="F212:Q212"/>
    <mergeCell ref="A217:E218"/>
    <mergeCell ref="F217:Q217"/>
    <mergeCell ref="R217:R218"/>
    <mergeCell ref="S217:U218"/>
    <mergeCell ref="V217:Z218"/>
    <mergeCell ref="AA217:AF218"/>
    <mergeCell ref="F218:Q218"/>
    <mergeCell ref="A215:E216"/>
    <mergeCell ref="F215:Q215"/>
    <mergeCell ref="R215:R216"/>
    <mergeCell ref="S215:U216"/>
    <mergeCell ref="V215:Z216"/>
    <mergeCell ref="AA215:AF216"/>
    <mergeCell ref="F216:Q216"/>
    <mergeCell ref="A221:E222"/>
    <mergeCell ref="F221:Q221"/>
    <mergeCell ref="R221:R222"/>
    <mergeCell ref="S221:U222"/>
    <mergeCell ref="V221:Z222"/>
    <mergeCell ref="AA221:AF222"/>
    <mergeCell ref="F222:Q222"/>
    <mergeCell ref="A219:E220"/>
    <mergeCell ref="F219:Q219"/>
    <mergeCell ref="R219:R220"/>
    <mergeCell ref="S219:U220"/>
    <mergeCell ref="V219:Z220"/>
    <mergeCell ref="AA219:AF220"/>
    <mergeCell ref="F220:Q220"/>
    <mergeCell ref="A225:E226"/>
    <mergeCell ref="F225:Q225"/>
    <mergeCell ref="R225:R226"/>
    <mergeCell ref="S225:U226"/>
    <mergeCell ref="V225:Z226"/>
    <mergeCell ref="AA225:AF226"/>
    <mergeCell ref="F226:Q226"/>
    <mergeCell ref="A223:E224"/>
    <mergeCell ref="F223:Q223"/>
    <mergeCell ref="R223:R224"/>
    <mergeCell ref="S223:U224"/>
    <mergeCell ref="V223:Z224"/>
    <mergeCell ref="AA223:AF224"/>
    <mergeCell ref="F224:Q224"/>
    <mergeCell ref="A229:E230"/>
    <mergeCell ref="F229:Q229"/>
    <mergeCell ref="R229:R230"/>
    <mergeCell ref="S229:U230"/>
    <mergeCell ref="V229:Z230"/>
    <mergeCell ref="AA229:AF230"/>
    <mergeCell ref="F230:Q230"/>
    <mergeCell ref="A227:E228"/>
    <mergeCell ref="F227:Q227"/>
    <mergeCell ref="R227:R228"/>
    <mergeCell ref="S227:U228"/>
    <mergeCell ref="V227:Z228"/>
    <mergeCell ref="AA227:AF228"/>
    <mergeCell ref="F228:Q228"/>
    <mergeCell ref="A233:E234"/>
    <mergeCell ref="F233:Q233"/>
    <mergeCell ref="R233:R234"/>
    <mergeCell ref="S233:U234"/>
    <mergeCell ref="V233:Z234"/>
    <mergeCell ref="AA233:AF234"/>
    <mergeCell ref="F234:Q234"/>
    <mergeCell ref="A231:E232"/>
    <mergeCell ref="F231:Q231"/>
    <mergeCell ref="R231:R232"/>
    <mergeCell ref="S231:U232"/>
    <mergeCell ref="V231:Z232"/>
    <mergeCell ref="AA231:AF232"/>
    <mergeCell ref="F232:Q232"/>
    <mergeCell ref="A237:E238"/>
    <mergeCell ref="F237:Q237"/>
    <mergeCell ref="R237:R238"/>
    <mergeCell ref="S237:U238"/>
    <mergeCell ref="V237:Z238"/>
    <mergeCell ref="AA237:AF238"/>
    <mergeCell ref="F238:Q238"/>
    <mergeCell ref="A235:E236"/>
    <mergeCell ref="F235:Q235"/>
    <mergeCell ref="R235:R236"/>
    <mergeCell ref="S235:U236"/>
    <mergeCell ref="V235:Z236"/>
    <mergeCell ref="AA235:AF236"/>
    <mergeCell ref="F236:Q236"/>
    <mergeCell ref="A241:E242"/>
    <mergeCell ref="F241:Q242"/>
    <mergeCell ref="R241:R242"/>
    <mergeCell ref="S241:U242"/>
    <mergeCell ref="V241:Z242"/>
    <mergeCell ref="AA241:AF242"/>
    <mergeCell ref="A239:E240"/>
    <mergeCell ref="F239:Q239"/>
    <mergeCell ref="R239:R240"/>
    <mergeCell ref="S239:U240"/>
    <mergeCell ref="V239:Z240"/>
    <mergeCell ref="AA239:AF240"/>
    <mergeCell ref="F240:Q240"/>
    <mergeCell ref="A245:E246"/>
    <mergeCell ref="F245:Q245"/>
    <mergeCell ref="R245:R246"/>
    <mergeCell ref="S245:U246"/>
    <mergeCell ref="V245:Z246"/>
    <mergeCell ref="AA245:AF246"/>
    <mergeCell ref="F246:Q246"/>
    <mergeCell ref="A243:E244"/>
    <mergeCell ref="F243:Q243"/>
    <mergeCell ref="R243:R244"/>
    <mergeCell ref="S243:U244"/>
    <mergeCell ref="V243:Z244"/>
    <mergeCell ref="AA243:AF244"/>
    <mergeCell ref="F244:Q244"/>
    <mergeCell ref="A249:E250"/>
    <mergeCell ref="F249:Q249"/>
    <mergeCell ref="R249:R250"/>
    <mergeCell ref="S249:U250"/>
    <mergeCell ref="V249:Z250"/>
    <mergeCell ref="AA249:AF250"/>
    <mergeCell ref="F250:Q250"/>
    <mergeCell ref="A247:E248"/>
    <mergeCell ref="F247:Q247"/>
    <mergeCell ref="R247:R248"/>
    <mergeCell ref="S247:U248"/>
    <mergeCell ref="V247:Z248"/>
    <mergeCell ref="AA247:AF248"/>
    <mergeCell ref="F248:Q248"/>
    <mergeCell ref="A253:E254"/>
    <mergeCell ref="F253:Q253"/>
    <mergeCell ref="R253:R254"/>
    <mergeCell ref="S253:U254"/>
    <mergeCell ref="V253:Z254"/>
    <mergeCell ref="AA253:AF254"/>
    <mergeCell ref="F254:Q254"/>
    <mergeCell ref="A251:E252"/>
    <mergeCell ref="F251:Q251"/>
    <mergeCell ref="R251:R252"/>
    <mergeCell ref="S251:U252"/>
    <mergeCell ref="V251:Z252"/>
    <mergeCell ref="AA251:AF252"/>
    <mergeCell ref="F252:Q252"/>
    <mergeCell ref="A257:E258"/>
    <mergeCell ref="F257:Q257"/>
    <mergeCell ref="R257:R258"/>
    <mergeCell ref="S257:U258"/>
    <mergeCell ref="V257:Z258"/>
    <mergeCell ref="AA257:AF258"/>
    <mergeCell ref="F258:Q258"/>
    <mergeCell ref="A255:E256"/>
    <mergeCell ref="F255:Q255"/>
    <mergeCell ref="R255:R256"/>
    <mergeCell ref="S255:U256"/>
    <mergeCell ref="V255:Z256"/>
    <mergeCell ref="AA255:AF256"/>
    <mergeCell ref="F256:Q256"/>
    <mergeCell ref="A261:U261"/>
    <mergeCell ref="V261:AF261"/>
    <mergeCell ref="A262:U262"/>
    <mergeCell ref="V262:AF262"/>
    <mergeCell ref="A259:E260"/>
    <mergeCell ref="F259:Q260"/>
    <mergeCell ref="R259:R260"/>
    <mergeCell ref="S259:U260"/>
    <mergeCell ref="V259:Z260"/>
    <mergeCell ref="AA259:AF260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rowBreaks count="1" manualBreakCount="1">
    <brk id="193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34DBD-2EFB-4EE7-81E6-66728C1A3B2B}">
  <dimension ref="A1:AA76"/>
  <sheetViews>
    <sheetView topLeftCell="A58" workbookViewId="0">
      <selection activeCell="F18" sqref="F18:Q18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17.4414062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45" t="s">
        <v>29</v>
      </c>
    </row>
    <row r="7" spans="1:27" ht="16.05" customHeight="1" x14ac:dyDescent="0.25">
      <c r="A7" s="80" t="s">
        <v>30</v>
      </c>
      <c r="B7" s="80"/>
      <c r="C7" s="80"/>
      <c r="D7" s="80"/>
      <c r="E7" s="80"/>
      <c r="F7" s="81" t="s">
        <v>411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3" t="s">
        <v>21</v>
      </c>
      <c r="W7" s="83"/>
      <c r="X7" s="83"/>
      <c r="Y7" s="83"/>
      <c r="Z7" s="83"/>
      <c r="AA7" s="209" t="s">
        <v>21</v>
      </c>
    </row>
    <row r="8" spans="1:27" ht="12.6" customHeight="1" x14ac:dyDescent="0.25">
      <c r="A8" s="80"/>
      <c r="B8" s="80"/>
      <c r="C8" s="80"/>
      <c r="D8" s="80"/>
      <c r="E8" s="80"/>
      <c r="F8" s="85" t="s">
        <v>719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3"/>
      <c r="W8" s="83"/>
      <c r="X8" s="83"/>
      <c r="Y8" s="83"/>
      <c r="Z8" s="83"/>
      <c r="AA8" s="210"/>
    </row>
    <row r="9" spans="1:27" ht="16.05" customHeight="1" x14ac:dyDescent="0.25">
      <c r="A9" s="87" t="s">
        <v>34</v>
      </c>
      <c r="B9" s="87"/>
      <c r="C9" s="87"/>
      <c r="D9" s="87"/>
      <c r="E9" s="87"/>
      <c r="F9" s="81" t="s">
        <v>720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7">
        <v>9.5000000000000001E-2</v>
      </c>
      <c r="S9" s="88" t="s">
        <v>36</v>
      </c>
      <c r="T9" s="88"/>
      <c r="U9" s="88"/>
      <c r="V9" s="89">
        <v>0</v>
      </c>
      <c r="W9" s="89"/>
      <c r="X9" s="89"/>
      <c r="Y9" s="89"/>
      <c r="Z9" s="89"/>
      <c r="AA9" s="203">
        <f>R9*V9</f>
        <v>0</v>
      </c>
    </row>
    <row r="10" spans="1:27" ht="12.6" customHeight="1" x14ac:dyDescent="0.25">
      <c r="A10" s="87"/>
      <c r="B10" s="87"/>
      <c r="C10" s="87"/>
      <c r="D10" s="87"/>
      <c r="E10" s="87"/>
      <c r="F10" s="85" t="s">
        <v>719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  <c r="T10" s="88"/>
      <c r="U10" s="88"/>
      <c r="V10" s="89"/>
      <c r="W10" s="89"/>
      <c r="X10" s="89"/>
      <c r="Y10" s="89"/>
      <c r="Z10" s="89"/>
      <c r="AA10" s="204"/>
    </row>
    <row r="11" spans="1:27" ht="42.6" customHeight="1" x14ac:dyDescent="0.25">
      <c r="A11" s="87" t="s">
        <v>37</v>
      </c>
      <c r="B11" s="87"/>
      <c r="C11" s="87"/>
      <c r="D11" s="87"/>
      <c r="E11" s="87"/>
      <c r="F11" s="81" t="s">
        <v>721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99.441999999999993</v>
      </c>
      <c r="S11" s="88" t="s">
        <v>57</v>
      </c>
      <c r="T11" s="88"/>
      <c r="U11" s="88"/>
      <c r="V11" s="89">
        <v>0</v>
      </c>
      <c r="W11" s="89"/>
      <c r="X11" s="89"/>
      <c r="Y11" s="89"/>
      <c r="Z11" s="89"/>
      <c r="AA11" s="203">
        <f>R11*V11</f>
        <v>0</v>
      </c>
    </row>
    <row r="12" spans="1:27" ht="12.6" customHeight="1" x14ac:dyDescent="0.25">
      <c r="A12" s="87"/>
      <c r="B12" s="87"/>
      <c r="C12" s="87"/>
      <c r="D12" s="87"/>
      <c r="E12" s="87"/>
      <c r="F12" s="85" t="s">
        <v>719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204"/>
    </row>
    <row r="13" spans="1:27" ht="16.05" customHeight="1" x14ac:dyDescent="0.25">
      <c r="A13" s="87" t="s">
        <v>40</v>
      </c>
      <c r="B13" s="87"/>
      <c r="C13" s="87"/>
      <c r="D13" s="87"/>
      <c r="E13" s="87"/>
      <c r="F13" s="81" t="s">
        <v>722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11.048999999999999</v>
      </c>
      <c r="S13" s="88" t="s">
        <v>57</v>
      </c>
      <c r="T13" s="88"/>
      <c r="U13" s="88"/>
      <c r="V13" s="89">
        <v>0</v>
      </c>
      <c r="W13" s="89"/>
      <c r="X13" s="89"/>
      <c r="Y13" s="89"/>
      <c r="Z13" s="89"/>
      <c r="AA13" s="203">
        <f t="shared" ref="AA13" si="0">R13*V13</f>
        <v>0</v>
      </c>
    </row>
    <row r="14" spans="1:27" ht="12.6" customHeight="1" x14ac:dyDescent="0.25">
      <c r="A14" s="87"/>
      <c r="B14" s="87"/>
      <c r="C14" s="87"/>
      <c r="D14" s="87"/>
      <c r="E14" s="87"/>
      <c r="F14" s="85" t="s">
        <v>719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204"/>
    </row>
    <row r="15" spans="1:27" ht="24.3" customHeight="1" x14ac:dyDescent="0.25">
      <c r="A15" s="87" t="s">
        <v>43</v>
      </c>
      <c r="B15" s="87"/>
      <c r="C15" s="87"/>
      <c r="D15" s="87"/>
      <c r="E15" s="87"/>
      <c r="F15" s="81" t="s">
        <v>723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152.35900000000001</v>
      </c>
      <c r="S15" s="88" t="s">
        <v>57</v>
      </c>
      <c r="T15" s="88"/>
      <c r="U15" s="88"/>
      <c r="V15" s="89">
        <v>0</v>
      </c>
      <c r="W15" s="89"/>
      <c r="X15" s="89"/>
      <c r="Y15" s="89"/>
      <c r="Z15" s="89"/>
      <c r="AA15" s="203">
        <f t="shared" ref="AA15" si="1">R15*V15</f>
        <v>0</v>
      </c>
    </row>
    <row r="16" spans="1:27" ht="12.6" customHeight="1" x14ac:dyDescent="0.25">
      <c r="A16" s="87"/>
      <c r="B16" s="87"/>
      <c r="C16" s="87"/>
      <c r="D16" s="87"/>
      <c r="E16" s="87"/>
      <c r="F16" s="85" t="s">
        <v>719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204"/>
    </row>
    <row r="17" spans="1:27" ht="24.3" customHeight="1" x14ac:dyDescent="0.25">
      <c r="A17" s="87" t="s">
        <v>49</v>
      </c>
      <c r="B17" s="87"/>
      <c r="C17" s="87"/>
      <c r="D17" s="87"/>
      <c r="E17" s="87"/>
      <c r="F17" s="81" t="s">
        <v>724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499.3</v>
      </c>
      <c r="S17" s="88" t="s">
        <v>64</v>
      </c>
      <c r="T17" s="88"/>
      <c r="U17" s="88"/>
      <c r="V17" s="89">
        <v>0</v>
      </c>
      <c r="W17" s="89"/>
      <c r="X17" s="89"/>
      <c r="Y17" s="89"/>
      <c r="Z17" s="89"/>
      <c r="AA17" s="203">
        <f t="shared" ref="AA17" si="2">R17*V17</f>
        <v>0</v>
      </c>
    </row>
    <row r="18" spans="1:27" ht="12.6" customHeight="1" x14ac:dyDescent="0.25">
      <c r="A18" s="87"/>
      <c r="B18" s="87"/>
      <c r="C18" s="87"/>
      <c r="D18" s="87"/>
      <c r="E18" s="87"/>
      <c r="F18" s="85" t="s">
        <v>719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204"/>
    </row>
    <row r="19" spans="1:27" ht="16.05" customHeight="1" x14ac:dyDescent="0.25">
      <c r="A19" s="87" t="s">
        <v>51</v>
      </c>
      <c r="B19" s="87"/>
      <c r="C19" s="87"/>
      <c r="D19" s="87"/>
      <c r="E19" s="87"/>
      <c r="F19" s="81" t="s">
        <v>725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7">
        <v>18.5</v>
      </c>
      <c r="S19" s="88" t="s">
        <v>57</v>
      </c>
      <c r="T19" s="88"/>
      <c r="U19" s="88"/>
      <c r="V19" s="89">
        <v>0</v>
      </c>
      <c r="W19" s="89"/>
      <c r="X19" s="89"/>
      <c r="Y19" s="89"/>
      <c r="Z19" s="89"/>
      <c r="AA19" s="203">
        <f t="shared" ref="AA19" si="3">R19*V19</f>
        <v>0</v>
      </c>
    </row>
    <row r="20" spans="1:27" ht="12.6" customHeight="1" x14ac:dyDescent="0.25">
      <c r="A20" s="87"/>
      <c r="B20" s="87"/>
      <c r="C20" s="87"/>
      <c r="D20" s="87"/>
      <c r="E20" s="87"/>
      <c r="F20" s="85" t="s">
        <v>719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7"/>
      <c r="S20" s="88"/>
      <c r="T20" s="88"/>
      <c r="U20" s="88"/>
      <c r="V20" s="89"/>
      <c r="W20" s="89"/>
      <c r="X20" s="89"/>
      <c r="Y20" s="89"/>
      <c r="Z20" s="89"/>
      <c r="AA20" s="204"/>
    </row>
    <row r="21" spans="1:27" ht="16.05" customHeight="1" x14ac:dyDescent="0.25">
      <c r="A21" s="87" t="s">
        <v>53</v>
      </c>
      <c r="B21" s="87"/>
      <c r="C21" s="87"/>
      <c r="D21" s="87"/>
      <c r="E21" s="87"/>
      <c r="F21" s="81" t="s">
        <v>726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7">
        <v>48.47</v>
      </c>
      <c r="S21" s="88" t="s">
        <v>57</v>
      </c>
      <c r="T21" s="88"/>
      <c r="U21" s="88"/>
      <c r="V21" s="89">
        <v>0</v>
      </c>
      <c r="W21" s="89"/>
      <c r="X21" s="89"/>
      <c r="Y21" s="89"/>
      <c r="Z21" s="89"/>
      <c r="AA21" s="203">
        <f t="shared" ref="AA21" si="4">R21*V21</f>
        <v>0</v>
      </c>
    </row>
    <row r="22" spans="1:27" ht="12.6" customHeight="1" x14ac:dyDescent="0.25">
      <c r="A22" s="87"/>
      <c r="B22" s="87"/>
      <c r="C22" s="87"/>
      <c r="D22" s="87"/>
      <c r="E22" s="87"/>
      <c r="F22" s="85" t="s">
        <v>719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7"/>
      <c r="S22" s="88"/>
      <c r="T22" s="88"/>
      <c r="U22" s="88"/>
      <c r="V22" s="89"/>
      <c r="W22" s="89"/>
      <c r="X22" s="89"/>
      <c r="Y22" s="89"/>
      <c r="Z22" s="89"/>
      <c r="AA22" s="204"/>
    </row>
    <row r="23" spans="1:27" ht="16.05" customHeight="1" x14ac:dyDescent="0.25">
      <c r="A23" s="87" t="s">
        <v>55</v>
      </c>
      <c r="B23" s="87"/>
      <c r="C23" s="87"/>
      <c r="D23" s="87"/>
      <c r="E23" s="87"/>
      <c r="F23" s="81" t="s">
        <v>727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7">
        <v>38.090000000000003</v>
      </c>
      <c r="S23" s="88" t="s">
        <v>57</v>
      </c>
      <c r="T23" s="88"/>
      <c r="U23" s="88"/>
      <c r="V23" s="89">
        <v>0</v>
      </c>
      <c r="W23" s="89"/>
      <c r="X23" s="89"/>
      <c r="Y23" s="89"/>
      <c r="Z23" s="89"/>
      <c r="AA23" s="203">
        <f t="shared" ref="AA23" si="5">R23*V23</f>
        <v>0</v>
      </c>
    </row>
    <row r="24" spans="1:27" ht="12.6" customHeight="1" x14ac:dyDescent="0.25">
      <c r="A24" s="87"/>
      <c r="B24" s="87"/>
      <c r="C24" s="87"/>
      <c r="D24" s="87"/>
      <c r="E24" s="87"/>
      <c r="F24" s="85" t="s">
        <v>719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7"/>
      <c r="S24" s="88"/>
      <c r="T24" s="88"/>
      <c r="U24" s="88"/>
      <c r="V24" s="89"/>
      <c r="W24" s="89"/>
      <c r="X24" s="89"/>
      <c r="Y24" s="89"/>
      <c r="Z24" s="89"/>
      <c r="AA24" s="204"/>
    </row>
    <row r="25" spans="1:27" ht="16.05" customHeight="1" x14ac:dyDescent="0.25">
      <c r="A25" s="87" t="s">
        <v>58</v>
      </c>
      <c r="B25" s="87"/>
      <c r="C25" s="87"/>
      <c r="D25" s="87"/>
      <c r="E25" s="87"/>
      <c r="F25" s="81" t="s">
        <v>728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7">
        <v>152.35900000000001</v>
      </c>
      <c r="S25" s="88" t="s">
        <v>57</v>
      </c>
      <c r="T25" s="88"/>
      <c r="U25" s="88"/>
      <c r="V25" s="89">
        <v>0</v>
      </c>
      <c r="W25" s="89"/>
      <c r="X25" s="89"/>
      <c r="Y25" s="89"/>
      <c r="Z25" s="89"/>
      <c r="AA25" s="203">
        <f t="shared" ref="AA25" si="6">R25*V25</f>
        <v>0</v>
      </c>
    </row>
    <row r="26" spans="1:27" ht="12.6" customHeight="1" x14ac:dyDescent="0.25">
      <c r="A26" s="87"/>
      <c r="B26" s="87"/>
      <c r="C26" s="87"/>
      <c r="D26" s="87"/>
      <c r="E26" s="87"/>
      <c r="F26" s="85" t="s">
        <v>719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7"/>
      <c r="S26" s="88"/>
      <c r="T26" s="88"/>
      <c r="U26" s="88"/>
      <c r="V26" s="89"/>
      <c r="W26" s="89"/>
      <c r="X26" s="89"/>
      <c r="Y26" s="89"/>
      <c r="Z26" s="89"/>
      <c r="AA26" s="204"/>
    </row>
    <row r="27" spans="1:27" ht="24.3" customHeight="1" x14ac:dyDescent="0.25">
      <c r="A27" s="87" t="s">
        <v>60</v>
      </c>
      <c r="B27" s="87"/>
      <c r="C27" s="87"/>
      <c r="D27" s="87"/>
      <c r="E27" s="87"/>
      <c r="F27" s="81" t="s">
        <v>729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7">
        <v>190.44900000000001</v>
      </c>
      <c r="S27" s="88" t="s">
        <v>57</v>
      </c>
      <c r="T27" s="88"/>
      <c r="U27" s="88"/>
      <c r="V27" s="89">
        <v>0</v>
      </c>
      <c r="W27" s="89"/>
      <c r="X27" s="89"/>
      <c r="Y27" s="89"/>
      <c r="Z27" s="89"/>
      <c r="AA27" s="203">
        <f t="shared" ref="AA27" si="7">R27*V27</f>
        <v>0</v>
      </c>
    </row>
    <row r="28" spans="1:27" ht="12.6" customHeight="1" x14ac:dyDescent="0.25">
      <c r="A28" s="87"/>
      <c r="B28" s="87"/>
      <c r="C28" s="87"/>
      <c r="D28" s="87"/>
      <c r="E28" s="87"/>
      <c r="F28" s="85" t="s">
        <v>719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7"/>
      <c r="S28" s="88"/>
      <c r="T28" s="88"/>
      <c r="U28" s="88"/>
      <c r="V28" s="89"/>
      <c r="W28" s="89"/>
      <c r="X28" s="89"/>
      <c r="Y28" s="89"/>
      <c r="Z28" s="89"/>
      <c r="AA28" s="204"/>
    </row>
    <row r="29" spans="1:27" ht="24.3" customHeight="1" x14ac:dyDescent="0.25">
      <c r="A29" s="87" t="s">
        <v>62</v>
      </c>
      <c r="B29" s="87"/>
      <c r="C29" s="87"/>
      <c r="D29" s="87"/>
      <c r="E29" s="87"/>
      <c r="F29" s="81" t="s">
        <v>421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7">
        <v>15</v>
      </c>
      <c r="S29" s="88" t="s">
        <v>422</v>
      </c>
      <c r="T29" s="88"/>
      <c r="U29" s="88"/>
      <c r="V29" s="89">
        <v>0</v>
      </c>
      <c r="W29" s="89"/>
      <c r="X29" s="89"/>
      <c r="Y29" s="89"/>
      <c r="Z29" s="89"/>
      <c r="AA29" s="203">
        <f t="shared" ref="AA29" si="8">R29*V29</f>
        <v>0</v>
      </c>
    </row>
    <row r="30" spans="1:27" ht="12.6" customHeight="1" x14ac:dyDescent="0.25">
      <c r="A30" s="87"/>
      <c r="B30" s="87"/>
      <c r="C30" s="87"/>
      <c r="D30" s="87"/>
      <c r="E30" s="87"/>
      <c r="F30" s="85" t="s">
        <v>719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7"/>
      <c r="S30" s="88"/>
      <c r="T30" s="88"/>
      <c r="U30" s="88"/>
      <c r="V30" s="89"/>
      <c r="W30" s="89"/>
      <c r="X30" s="89"/>
      <c r="Y30" s="89"/>
      <c r="Z30" s="89"/>
      <c r="AA30" s="204"/>
    </row>
    <row r="31" spans="1:27" ht="24.3" customHeight="1" x14ac:dyDescent="0.25">
      <c r="A31" s="87" t="s">
        <v>65</v>
      </c>
      <c r="B31" s="87"/>
      <c r="C31" s="87"/>
      <c r="D31" s="87"/>
      <c r="E31" s="87"/>
      <c r="F31" s="81" t="s">
        <v>423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7">
        <v>15</v>
      </c>
      <c r="S31" s="88" t="s">
        <v>422</v>
      </c>
      <c r="T31" s="88"/>
      <c r="U31" s="88"/>
      <c r="V31" s="89">
        <v>0</v>
      </c>
      <c r="W31" s="89"/>
      <c r="X31" s="89"/>
      <c r="Y31" s="89"/>
      <c r="Z31" s="89"/>
      <c r="AA31" s="203">
        <f t="shared" ref="AA31" si="9">R31*V31</f>
        <v>0</v>
      </c>
    </row>
    <row r="32" spans="1:27" ht="12.6" customHeight="1" x14ac:dyDescent="0.25">
      <c r="A32" s="87"/>
      <c r="B32" s="87"/>
      <c r="C32" s="87"/>
      <c r="D32" s="87"/>
      <c r="E32" s="87"/>
      <c r="F32" s="85" t="s">
        <v>719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7"/>
      <c r="S32" s="88"/>
      <c r="T32" s="88"/>
      <c r="U32" s="88"/>
      <c r="V32" s="89"/>
      <c r="W32" s="89"/>
      <c r="X32" s="89"/>
      <c r="Y32" s="89"/>
      <c r="Z32" s="89"/>
      <c r="AA32" s="204"/>
    </row>
    <row r="33" spans="1:27" ht="16.05" customHeight="1" x14ac:dyDescent="0.25">
      <c r="A33" s="87" t="s">
        <v>69</v>
      </c>
      <c r="B33" s="87"/>
      <c r="C33" s="87"/>
      <c r="D33" s="87"/>
      <c r="E33" s="87"/>
      <c r="F33" s="81" t="s">
        <v>730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7">
        <v>5</v>
      </c>
      <c r="S33" s="88" t="s">
        <v>422</v>
      </c>
      <c r="T33" s="88"/>
      <c r="U33" s="88"/>
      <c r="V33" s="89">
        <v>0</v>
      </c>
      <c r="W33" s="89"/>
      <c r="X33" s="89"/>
      <c r="Y33" s="89"/>
      <c r="Z33" s="89"/>
      <c r="AA33" s="203">
        <f t="shared" ref="AA33" si="10">R33*V33</f>
        <v>0</v>
      </c>
    </row>
    <row r="34" spans="1:27" ht="12.6" customHeight="1" x14ac:dyDescent="0.25">
      <c r="A34" s="87"/>
      <c r="B34" s="87"/>
      <c r="C34" s="87"/>
      <c r="D34" s="87"/>
      <c r="E34" s="87"/>
      <c r="F34" s="85" t="s">
        <v>719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7"/>
      <c r="S34" s="88"/>
      <c r="T34" s="88"/>
      <c r="U34" s="88"/>
      <c r="V34" s="89"/>
      <c r="W34" s="89"/>
      <c r="X34" s="89"/>
      <c r="Y34" s="89"/>
      <c r="Z34" s="89"/>
      <c r="AA34" s="204"/>
    </row>
    <row r="35" spans="1:27" ht="16.05" customHeight="1" x14ac:dyDescent="0.25">
      <c r="A35" s="87" t="s">
        <v>72</v>
      </c>
      <c r="B35" s="87"/>
      <c r="C35" s="87"/>
      <c r="D35" s="87"/>
      <c r="E35" s="87"/>
      <c r="F35" s="81" t="s">
        <v>731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7">
        <v>5</v>
      </c>
      <c r="S35" s="88" t="s">
        <v>422</v>
      </c>
      <c r="T35" s="88"/>
      <c r="U35" s="88"/>
      <c r="V35" s="89">
        <v>0</v>
      </c>
      <c r="W35" s="89"/>
      <c r="X35" s="89"/>
      <c r="Y35" s="89"/>
      <c r="Z35" s="89"/>
      <c r="AA35" s="203">
        <f t="shared" ref="AA35" si="11">R35*V35</f>
        <v>0</v>
      </c>
    </row>
    <row r="36" spans="1:27" ht="12.6" customHeight="1" x14ac:dyDescent="0.25">
      <c r="A36" s="87"/>
      <c r="B36" s="87"/>
      <c r="C36" s="87"/>
      <c r="D36" s="87"/>
      <c r="E36" s="87"/>
      <c r="F36" s="85" t="s">
        <v>719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7"/>
      <c r="S36" s="88"/>
      <c r="T36" s="88"/>
      <c r="U36" s="88"/>
      <c r="V36" s="89"/>
      <c r="W36" s="89"/>
      <c r="X36" s="89"/>
      <c r="Y36" s="89"/>
      <c r="Z36" s="89"/>
      <c r="AA36" s="204"/>
    </row>
    <row r="37" spans="1:27" ht="16.05" customHeight="1" x14ac:dyDescent="0.25">
      <c r="A37" s="80" t="s">
        <v>156</v>
      </c>
      <c r="B37" s="80"/>
      <c r="C37" s="80"/>
      <c r="D37" s="80"/>
      <c r="E37" s="80"/>
      <c r="F37" s="81" t="s">
        <v>718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0" t="s">
        <v>21</v>
      </c>
      <c r="S37" s="82" t="s">
        <v>21</v>
      </c>
      <c r="T37" s="82"/>
      <c r="U37" s="82"/>
      <c r="V37" s="89"/>
      <c r="W37" s="89"/>
      <c r="X37" s="89"/>
      <c r="Y37" s="89"/>
      <c r="Z37" s="89"/>
      <c r="AA37" s="203"/>
    </row>
    <row r="38" spans="1:27" ht="12.6" customHeight="1" x14ac:dyDescent="0.25">
      <c r="A38" s="80"/>
      <c r="B38" s="80"/>
      <c r="C38" s="80"/>
      <c r="D38" s="80"/>
      <c r="E38" s="80"/>
      <c r="F38" s="85" t="s">
        <v>719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0"/>
      <c r="S38" s="82"/>
      <c r="T38" s="82"/>
      <c r="U38" s="82"/>
      <c r="V38" s="89"/>
      <c r="W38" s="89"/>
      <c r="X38" s="89"/>
      <c r="Y38" s="89"/>
      <c r="Z38" s="89"/>
      <c r="AA38" s="204"/>
    </row>
    <row r="39" spans="1:27" ht="24.3" customHeight="1" x14ac:dyDescent="0.25">
      <c r="A39" s="87" t="s">
        <v>76</v>
      </c>
      <c r="B39" s="87"/>
      <c r="C39" s="87"/>
      <c r="D39" s="87"/>
      <c r="E39" s="87"/>
      <c r="F39" s="81" t="s">
        <v>732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7">
        <v>61.8</v>
      </c>
      <c r="S39" s="88" t="s">
        <v>71</v>
      </c>
      <c r="T39" s="88"/>
      <c r="U39" s="88"/>
      <c r="V39" s="89">
        <v>0</v>
      </c>
      <c r="W39" s="89"/>
      <c r="X39" s="89"/>
      <c r="Y39" s="89"/>
      <c r="Z39" s="89"/>
      <c r="AA39" s="203">
        <f t="shared" ref="AA39" si="12">R39*V39</f>
        <v>0</v>
      </c>
    </row>
    <row r="40" spans="1:27" ht="12.6" customHeight="1" x14ac:dyDescent="0.25">
      <c r="A40" s="87"/>
      <c r="B40" s="87"/>
      <c r="C40" s="87"/>
      <c r="D40" s="87"/>
      <c r="E40" s="87"/>
      <c r="F40" s="85" t="s">
        <v>719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7"/>
      <c r="S40" s="88"/>
      <c r="T40" s="88"/>
      <c r="U40" s="88"/>
      <c r="V40" s="89"/>
      <c r="W40" s="89"/>
      <c r="X40" s="89"/>
      <c r="Y40" s="89"/>
      <c r="Z40" s="89"/>
      <c r="AA40" s="204"/>
    </row>
    <row r="41" spans="1:27" ht="24.3" customHeight="1" x14ac:dyDescent="0.25">
      <c r="A41" s="87" t="s">
        <v>78</v>
      </c>
      <c r="B41" s="87"/>
      <c r="C41" s="87"/>
      <c r="D41" s="87"/>
      <c r="E41" s="87"/>
      <c r="F41" s="81" t="s">
        <v>733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7">
        <v>24.5</v>
      </c>
      <c r="S41" s="88" t="s">
        <v>71</v>
      </c>
      <c r="T41" s="88"/>
      <c r="U41" s="88"/>
      <c r="V41" s="89">
        <v>0</v>
      </c>
      <c r="W41" s="89"/>
      <c r="X41" s="89"/>
      <c r="Y41" s="89"/>
      <c r="Z41" s="89"/>
      <c r="AA41" s="203">
        <f t="shared" ref="AA41" si="13">R41*V41</f>
        <v>0</v>
      </c>
    </row>
    <row r="42" spans="1:27" ht="12.6" customHeight="1" x14ac:dyDescent="0.25">
      <c r="A42" s="87"/>
      <c r="B42" s="87"/>
      <c r="C42" s="87"/>
      <c r="D42" s="87"/>
      <c r="E42" s="87"/>
      <c r="F42" s="85" t="s">
        <v>719</v>
      </c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8"/>
      <c r="T42" s="88"/>
      <c r="U42" s="88"/>
      <c r="V42" s="89"/>
      <c r="W42" s="89"/>
      <c r="X42" s="89"/>
      <c r="Y42" s="89"/>
      <c r="Z42" s="89"/>
      <c r="AA42" s="204"/>
    </row>
    <row r="43" spans="1:27" ht="16.05" customHeight="1" x14ac:dyDescent="0.25">
      <c r="A43" s="87" t="s">
        <v>81</v>
      </c>
      <c r="B43" s="87"/>
      <c r="C43" s="87"/>
      <c r="D43" s="87"/>
      <c r="E43" s="87"/>
      <c r="F43" s="81" t="s">
        <v>734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7" t="s">
        <v>40</v>
      </c>
      <c r="S43" s="88" t="s">
        <v>127</v>
      </c>
      <c r="T43" s="88"/>
      <c r="U43" s="88"/>
      <c r="V43" s="89">
        <v>0</v>
      </c>
      <c r="W43" s="89"/>
      <c r="X43" s="89"/>
      <c r="Y43" s="89"/>
      <c r="Z43" s="89"/>
      <c r="AA43" s="203">
        <f t="shared" ref="AA43" si="14">R43*V43</f>
        <v>0</v>
      </c>
    </row>
    <row r="44" spans="1:27" ht="12.6" customHeight="1" x14ac:dyDescent="0.25">
      <c r="A44" s="87"/>
      <c r="B44" s="87"/>
      <c r="C44" s="87"/>
      <c r="D44" s="87"/>
      <c r="E44" s="87"/>
      <c r="F44" s="85" t="s">
        <v>719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7"/>
      <c r="S44" s="88"/>
      <c r="T44" s="88"/>
      <c r="U44" s="88"/>
      <c r="V44" s="89"/>
      <c r="W44" s="89"/>
      <c r="X44" s="89"/>
      <c r="Y44" s="89"/>
      <c r="Z44" s="89"/>
      <c r="AA44" s="204"/>
    </row>
    <row r="45" spans="1:27" ht="16.05" customHeight="1" x14ac:dyDescent="0.25">
      <c r="A45" s="87" t="s">
        <v>83</v>
      </c>
      <c r="B45" s="87"/>
      <c r="C45" s="87"/>
      <c r="D45" s="87"/>
      <c r="E45" s="87"/>
      <c r="F45" s="81" t="s">
        <v>735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7">
        <v>3</v>
      </c>
      <c r="S45" s="88" t="s">
        <v>736</v>
      </c>
      <c r="T45" s="88"/>
      <c r="U45" s="88"/>
      <c r="V45" s="89">
        <v>0</v>
      </c>
      <c r="W45" s="89"/>
      <c r="X45" s="89"/>
      <c r="Y45" s="89"/>
      <c r="Z45" s="89"/>
      <c r="AA45" s="203">
        <f t="shared" ref="AA45" si="15">R45*V45</f>
        <v>0</v>
      </c>
    </row>
    <row r="46" spans="1:27" ht="12.6" customHeight="1" x14ac:dyDescent="0.25">
      <c r="A46" s="87"/>
      <c r="B46" s="87"/>
      <c r="C46" s="87"/>
      <c r="D46" s="87"/>
      <c r="E46" s="87"/>
      <c r="F46" s="85" t="s">
        <v>719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7"/>
      <c r="S46" s="88"/>
      <c r="T46" s="88"/>
      <c r="U46" s="88"/>
      <c r="V46" s="89"/>
      <c r="W46" s="89"/>
      <c r="X46" s="89"/>
      <c r="Y46" s="89"/>
      <c r="Z46" s="89"/>
      <c r="AA46" s="204"/>
    </row>
    <row r="47" spans="1:27" ht="24.3" customHeight="1" x14ac:dyDescent="0.25">
      <c r="A47" s="87" t="s">
        <v>85</v>
      </c>
      <c r="B47" s="87"/>
      <c r="C47" s="87"/>
      <c r="D47" s="87"/>
      <c r="E47" s="87"/>
      <c r="F47" s="81" t="s">
        <v>737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7">
        <v>5</v>
      </c>
      <c r="S47" s="88" t="s">
        <v>427</v>
      </c>
      <c r="T47" s="88"/>
      <c r="U47" s="88"/>
      <c r="V47" s="89">
        <v>0</v>
      </c>
      <c r="W47" s="89"/>
      <c r="X47" s="89"/>
      <c r="Y47" s="89"/>
      <c r="Z47" s="89"/>
      <c r="AA47" s="203">
        <f t="shared" ref="AA47" si="16">R47*V47</f>
        <v>0</v>
      </c>
    </row>
    <row r="48" spans="1:27" ht="12.6" customHeight="1" x14ac:dyDescent="0.25">
      <c r="A48" s="87"/>
      <c r="B48" s="87"/>
      <c r="C48" s="87"/>
      <c r="D48" s="87"/>
      <c r="E48" s="87"/>
      <c r="F48" s="85" t="s">
        <v>719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7"/>
      <c r="S48" s="88"/>
      <c r="T48" s="88"/>
      <c r="U48" s="88"/>
      <c r="V48" s="89"/>
      <c r="W48" s="89"/>
      <c r="X48" s="89"/>
      <c r="Y48" s="89"/>
      <c r="Z48" s="89"/>
      <c r="AA48" s="204"/>
    </row>
    <row r="49" spans="1:27" ht="16.05" customHeight="1" x14ac:dyDescent="0.25">
      <c r="A49" s="87" t="s">
        <v>87</v>
      </c>
      <c r="B49" s="87"/>
      <c r="C49" s="87"/>
      <c r="D49" s="87"/>
      <c r="E49" s="87"/>
      <c r="F49" s="81" t="s">
        <v>738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7">
        <v>6.7</v>
      </c>
      <c r="S49" s="88" t="s">
        <v>71</v>
      </c>
      <c r="T49" s="88"/>
      <c r="U49" s="88"/>
      <c r="V49" s="89">
        <v>0</v>
      </c>
      <c r="W49" s="89"/>
      <c r="X49" s="89"/>
      <c r="Y49" s="89"/>
      <c r="Z49" s="89"/>
      <c r="AA49" s="203">
        <f t="shared" ref="AA49" si="17">R49*V49</f>
        <v>0</v>
      </c>
    </row>
    <row r="50" spans="1:27" ht="12.6" customHeight="1" x14ac:dyDescent="0.25">
      <c r="A50" s="87"/>
      <c r="B50" s="87"/>
      <c r="C50" s="87"/>
      <c r="D50" s="87"/>
      <c r="E50" s="87"/>
      <c r="F50" s="85" t="s">
        <v>719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7"/>
      <c r="S50" s="88"/>
      <c r="T50" s="88"/>
      <c r="U50" s="88"/>
      <c r="V50" s="89"/>
      <c r="W50" s="89"/>
      <c r="X50" s="89"/>
      <c r="Y50" s="89"/>
      <c r="Z50" s="89"/>
      <c r="AA50" s="204"/>
    </row>
    <row r="51" spans="1:27" ht="16.05" customHeight="1" x14ac:dyDescent="0.25">
      <c r="A51" s="87" t="s">
        <v>89</v>
      </c>
      <c r="B51" s="87"/>
      <c r="C51" s="87"/>
      <c r="D51" s="87"/>
      <c r="E51" s="87"/>
      <c r="F51" s="81" t="s">
        <v>739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7">
        <v>1</v>
      </c>
      <c r="S51" s="88" t="s">
        <v>422</v>
      </c>
      <c r="T51" s="88"/>
      <c r="U51" s="88"/>
      <c r="V51" s="89">
        <v>0</v>
      </c>
      <c r="W51" s="89"/>
      <c r="X51" s="89"/>
      <c r="Y51" s="89"/>
      <c r="Z51" s="89"/>
      <c r="AA51" s="203">
        <f t="shared" ref="AA51" si="18">R51*V51</f>
        <v>0</v>
      </c>
    </row>
    <row r="52" spans="1:27" ht="12.6" customHeight="1" x14ac:dyDescent="0.25">
      <c r="A52" s="87"/>
      <c r="B52" s="87"/>
      <c r="C52" s="87"/>
      <c r="D52" s="87"/>
      <c r="E52" s="87"/>
      <c r="F52" s="85" t="s">
        <v>719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7"/>
      <c r="S52" s="88"/>
      <c r="T52" s="88"/>
      <c r="U52" s="88"/>
      <c r="V52" s="89"/>
      <c r="W52" s="89"/>
      <c r="X52" s="89"/>
      <c r="Y52" s="89"/>
      <c r="Z52" s="89"/>
      <c r="AA52" s="204"/>
    </row>
    <row r="53" spans="1:27" ht="16.05" customHeight="1" x14ac:dyDescent="0.25">
      <c r="A53" s="87" t="s">
        <v>91</v>
      </c>
      <c r="B53" s="87"/>
      <c r="C53" s="87"/>
      <c r="D53" s="87"/>
      <c r="E53" s="87"/>
      <c r="F53" s="81" t="s">
        <v>740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7">
        <v>1</v>
      </c>
      <c r="S53" s="88" t="s">
        <v>427</v>
      </c>
      <c r="T53" s="88"/>
      <c r="U53" s="88"/>
      <c r="V53" s="89">
        <v>0</v>
      </c>
      <c r="W53" s="89"/>
      <c r="X53" s="89"/>
      <c r="Y53" s="89"/>
      <c r="Z53" s="89"/>
      <c r="AA53" s="203">
        <f t="shared" ref="AA53" si="19">R53*V53</f>
        <v>0</v>
      </c>
    </row>
    <row r="54" spans="1:27" ht="12.6" customHeight="1" x14ac:dyDescent="0.25">
      <c r="A54" s="87"/>
      <c r="B54" s="87"/>
      <c r="C54" s="87"/>
      <c r="D54" s="87"/>
      <c r="E54" s="87"/>
      <c r="F54" s="85" t="s">
        <v>719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7"/>
      <c r="S54" s="88"/>
      <c r="T54" s="88"/>
      <c r="U54" s="88"/>
      <c r="V54" s="89"/>
      <c r="W54" s="89"/>
      <c r="X54" s="89"/>
      <c r="Y54" s="89"/>
      <c r="Z54" s="89"/>
      <c r="AA54" s="204"/>
    </row>
    <row r="55" spans="1:27" ht="16.05" customHeight="1" x14ac:dyDescent="0.25">
      <c r="A55" s="87" t="s">
        <v>93</v>
      </c>
      <c r="B55" s="87"/>
      <c r="C55" s="87"/>
      <c r="D55" s="87"/>
      <c r="E55" s="87"/>
      <c r="F55" s="81" t="s">
        <v>741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7">
        <v>10</v>
      </c>
      <c r="S55" s="88" t="s">
        <v>427</v>
      </c>
      <c r="T55" s="88"/>
      <c r="U55" s="88"/>
      <c r="V55" s="89">
        <v>0</v>
      </c>
      <c r="W55" s="89"/>
      <c r="X55" s="89"/>
      <c r="Y55" s="89"/>
      <c r="Z55" s="89"/>
      <c r="AA55" s="203">
        <f t="shared" ref="AA55" si="20">R55*V55</f>
        <v>0</v>
      </c>
    </row>
    <row r="56" spans="1:27" ht="12.6" customHeight="1" x14ac:dyDescent="0.25">
      <c r="A56" s="87"/>
      <c r="B56" s="87"/>
      <c r="C56" s="87"/>
      <c r="D56" s="87"/>
      <c r="E56" s="87"/>
      <c r="F56" s="85" t="s">
        <v>719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7"/>
      <c r="S56" s="88"/>
      <c r="T56" s="88"/>
      <c r="U56" s="88"/>
      <c r="V56" s="89"/>
      <c r="W56" s="89"/>
      <c r="X56" s="89"/>
      <c r="Y56" s="89"/>
      <c r="Z56" s="89"/>
      <c r="AA56" s="204"/>
    </row>
    <row r="57" spans="1:27" ht="16.05" customHeight="1" x14ac:dyDescent="0.25">
      <c r="A57" s="87" t="s">
        <v>95</v>
      </c>
      <c r="B57" s="87"/>
      <c r="C57" s="87"/>
      <c r="D57" s="87"/>
      <c r="E57" s="87"/>
      <c r="F57" s="81" t="s">
        <v>742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7">
        <v>10</v>
      </c>
      <c r="S57" s="88" t="s">
        <v>427</v>
      </c>
      <c r="T57" s="88"/>
      <c r="U57" s="88"/>
      <c r="V57" s="89">
        <v>0</v>
      </c>
      <c r="W57" s="89"/>
      <c r="X57" s="89"/>
      <c r="Y57" s="89"/>
      <c r="Z57" s="89"/>
      <c r="AA57" s="203">
        <f t="shared" ref="AA57" si="21">R57*V57</f>
        <v>0</v>
      </c>
    </row>
    <row r="58" spans="1:27" ht="12.6" customHeight="1" x14ac:dyDescent="0.25">
      <c r="A58" s="87"/>
      <c r="B58" s="87"/>
      <c r="C58" s="87"/>
      <c r="D58" s="87"/>
      <c r="E58" s="87"/>
      <c r="F58" s="85" t="s">
        <v>719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7"/>
      <c r="S58" s="88"/>
      <c r="T58" s="88"/>
      <c r="U58" s="88"/>
      <c r="V58" s="89"/>
      <c r="W58" s="89"/>
      <c r="X58" s="89"/>
      <c r="Y58" s="89"/>
      <c r="Z58" s="89"/>
      <c r="AA58" s="204"/>
    </row>
    <row r="59" spans="1:27" ht="16.05" customHeight="1" x14ac:dyDescent="0.25">
      <c r="A59" s="87" t="s">
        <v>97</v>
      </c>
      <c r="B59" s="87"/>
      <c r="C59" s="87"/>
      <c r="D59" s="87"/>
      <c r="E59" s="87"/>
      <c r="F59" s="81" t="s">
        <v>743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7">
        <v>1</v>
      </c>
      <c r="S59" s="88" t="s">
        <v>42</v>
      </c>
      <c r="T59" s="88"/>
      <c r="U59" s="88"/>
      <c r="V59" s="89">
        <v>0</v>
      </c>
      <c r="W59" s="89"/>
      <c r="X59" s="89"/>
      <c r="Y59" s="89"/>
      <c r="Z59" s="89"/>
      <c r="AA59" s="203">
        <f t="shared" ref="AA59" si="22">R59*V59</f>
        <v>0</v>
      </c>
    </row>
    <row r="60" spans="1:27" ht="12.6" customHeight="1" x14ac:dyDescent="0.25">
      <c r="A60" s="87"/>
      <c r="B60" s="87"/>
      <c r="C60" s="87"/>
      <c r="D60" s="87"/>
      <c r="E60" s="87"/>
      <c r="F60" s="85" t="s">
        <v>719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7"/>
      <c r="S60" s="88"/>
      <c r="T60" s="88"/>
      <c r="U60" s="88"/>
      <c r="V60" s="89"/>
      <c r="W60" s="89"/>
      <c r="X60" s="89"/>
      <c r="Y60" s="89"/>
      <c r="Z60" s="89"/>
      <c r="AA60" s="204"/>
    </row>
    <row r="61" spans="1:27" ht="16.05" customHeight="1" x14ac:dyDescent="0.25">
      <c r="A61" s="87" t="s">
        <v>99</v>
      </c>
      <c r="B61" s="87"/>
      <c r="C61" s="87"/>
      <c r="D61" s="87"/>
      <c r="E61" s="87"/>
      <c r="F61" s="81" t="s">
        <v>744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7">
        <v>2</v>
      </c>
      <c r="S61" s="88" t="s">
        <v>42</v>
      </c>
      <c r="T61" s="88"/>
      <c r="U61" s="88"/>
      <c r="V61" s="89">
        <v>0</v>
      </c>
      <c r="W61" s="89"/>
      <c r="X61" s="89"/>
      <c r="Y61" s="89"/>
      <c r="Z61" s="89"/>
      <c r="AA61" s="203">
        <f t="shared" ref="AA61" si="23">R61*V61</f>
        <v>0</v>
      </c>
    </row>
    <row r="62" spans="1:27" ht="12.6" customHeight="1" x14ac:dyDescent="0.25">
      <c r="A62" s="87"/>
      <c r="B62" s="87"/>
      <c r="C62" s="87"/>
      <c r="D62" s="87"/>
      <c r="E62" s="87"/>
      <c r="F62" s="85" t="s">
        <v>719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7"/>
      <c r="S62" s="88"/>
      <c r="T62" s="88"/>
      <c r="U62" s="88"/>
      <c r="V62" s="89"/>
      <c r="W62" s="89"/>
      <c r="X62" s="89"/>
      <c r="Y62" s="89"/>
      <c r="Z62" s="89"/>
      <c r="AA62" s="204"/>
    </row>
    <row r="63" spans="1:27" ht="16.05" customHeight="1" x14ac:dyDescent="0.25">
      <c r="A63" s="87" t="s">
        <v>101</v>
      </c>
      <c r="B63" s="87"/>
      <c r="C63" s="87"/>
      <c r="D63" s="87"/>
      <c r="E63" s="87"/>
      <c r="F63" s="81" t="s">
        <v>745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7">
        <v>3</v>
      </c>
      <c r="S63" s="88" t="s">
        <v>42</v>
      </c>
      <c r="T63" s="88"/>
      <c r="U63" s="88"/>
      <c r="V63" s="89">
        <v>0</v>
      </c>
      <c r="W63" s="89"/>
      <c r="X63" s="89"/>
      <c r="Y63" s="89"/>
      <c r="Z63" s="89"/>
      <c r="AA63" s="203">
        <f t="shared" ref="AA63" si="24">R63*V63</f>
        <v>0</v>
      </c>
    </row>
    <row r="64" spans="1:27" ht="12.6" customHeight="1" x14ac:dyDescent="0.25">
      <c r="A64" s="87"/>
      <c r="B64" s="87"/>
      <c r="C64" s="87"/>
      <c r="D64" s="87"/>
      <c r="E64" s="87"/>
      <c r="F64" s="85" t="s">
        <v>719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7"/>
      <c r="S64" s="88"/>
      <c r="T64" s="88"/>
      <c r="U64" s="88"/>
      <c r="V64" s="89"/>
      <c r="W64" s="89"/>
      <c r="X64" s="89"/>
      <c r="Y64" s="89"/>
      <c r="Z64" s="89"/>
      <c r="AA64" s="204"/>
    </row>
    <row r="65" spans="1:27" ht="16.05" customHeight="1" x14ac:dyDescent="0.25">
      <c r="A65" s="87" t="s">
        <v>103</v>
      </c>
      <c r="B65" s="87"/>
      <c r="C65" s="87"/>
      <c r="D65" s="87"/>
      <c r="E65" s="87"/>
      <c r="F65" s="81" t="s">
        <v>746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7">
        <v>6</v>
      </c>
      <c r="S65" s="88" t="s">
        <v>42</v>
      </c>
      <c r="T65" s="88"/>
      <c r="U65" s="88"/>
      <c r="V65" s="89">
        <v>0</v>
      </c>
      <c r="W65" s="89"/>
      <c r="X65" s="89"/>
      <c r="Y65" s="89"/>
      <c r="Z65" s="89"/>
      <c r="AA65" s="203">
        <f t="shared" ref="AA65" si="25">R65*V65</f>
        <v>0</v>
      </c>
    </row>
    <row r="66" spans="1:27" ht="12.6" customHeight="1" x14ac:dyDescent="0.25">
      <c r="A66" s="87"/>
      <c r="B66" s="87"/>
      <c r="C66" s="87"/>
      <c r="D66" s="87"/>
      <c r="E66" s="87"/>
      <c r="F66" s="85" t="s">
        <v>719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7"/>
      <c r="S66" s="88"/>
      <c r="T66" s="88"/>
      <c r="U66" s="88"/>
      <c r="V66" s="89"/>
      <c r="W66" s="89"/>
      <c r="X66" s="89"/>
      <c r="Y66" s="89"/>
      <c r="Z66" s="89"/>
      <c r="AA66" s="204"/>
    </row>
    <row r="67" spans="1:27" ht="16.05" customHeight="1" x14ac:dyDescent="0.25">
      <c r="A67" s="87" t="s">
        <v>105</v>
      </c>
      <c r="B67" s="87"/>
      <c r="C67" s="87"/>
      <c r="D67" s="87"/>
      <c r="E67" s="87"/>
      <c r="F67" s="81" t="s">
        <v>747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7">
        <v>1</v>
      </c>
      <c r="S67" s="88" t="s">
        <v>127</v>
      </c>
      <c r="T67" s="88"/>
      <c r="U67" s="88"/>
      <c r="V67" s="89">
        <v>0</v>
      </c>
      <c r="W67" s="89"/>
      <c r="X67" s="89"/>
      <c r="Y67" s="89"/>
      <c r="Z67" s="89"/>
      <c r="AA67" s="203">
        <f t="shared" ref="AA67" si="26">R67*V67</f>
        <v>0</v>
      </c>
    </row>
    <row r="68" spans="1:27" ht="12.6" customHeight="1" x14ac:dyDescent="0.25">
      <c r="A68" s="87"/>
      <c r="B68" s="87"/>
      <c r="C68" s="87"/>
      <c r="D68" s="87"/>
      <c r="E68" s="87"/>
      <c r="F68" s="85" t="s">
        <v>719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7"/>
      <c r="S68" s="88"/>
      <c r="T68" s="88"/>
      <c r="U68" s="88"/>
      <c r="V68" s="89"/>
      <c r="W68" s="89"/>
      <c r="X68" s="89"/>
      <c r="Y68" s="89"/>
      <c r="Z68" s="89"/>
      <c r="AA68" s="204"/>
    </row>
    <row r="69" spans="1:27" ht="16.05" customHeight="1" x14ac:dyDescent="0.25">
      <c r="A69" s="87" t="s">
        <v>107</v>
      </c>
      <c r="B69" s="87"/>
      <c r="C69" s="87"/>
      <c r="D69" s="87"/>
      <c r="E69" s="87"/>
      <c r="F69" s="81" t="s">
        <v>433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7">
        <v>1</v>
      </c>
      <c r="S69" s="88" t="s">
        <v>434</v>
      </c>
      <c r="T69" s="88"/>
      <c r="U69" s="88"/>
      <c r="V69" s="89">
        <v>0</v>
      </c>
      <c r="W69" s="89"/>
      <c r="X69" s="89"/>
      <c r="Y69" s="89"/>
      <c r="Z69" s="89"/>
      <c r="AA69" s="203">
        <f t="shared" ref="AA69" si="27">R69*V69</f>
        <v>0</v>
      </c>
    </row>
    <row r="70" spans="1:27" ht="12.6" customHeight="1" x14ac:dyDescent="0.25">
      <c r="A70" s="87"/>
      <c r="B70" s="87"/>
      <c r="C70" s="87"/>
      <c r="D70" s="87"/>
      <c r="E70" s="87"/>
      <c r="F70" s="85" t="s">
        <v>719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7"/>
      <c r="S70" s="88"/>
      <c r="T70" s="88"/>
      <c r="U70" s="88"/>
      <c r="V70" s="89"/>
      <c r="W70" s="89"/>
      <c r="X70" s="89"/>
      <c r="Y70" s="89"/>
      <c r="Z70" s="89"/>
      <c r="AA70" s="204"/>
    </row>
    <row r="71" spans="1:27" ht="16.05" customHeight="1" x14ac:dyDescent="0.25">
      <c r="A71" s="87" t="s">
        <v>109</v>
      </c>
      <c r="B71" s="87"/>
      <c r="C71" s="87"/>
      <c r="D71" s="87"/>
      <c r="E71" s="87"/>
      <c r="F71" s="81" t="s">
        <v>748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7">
        <v>2</v>
      </c>
      <c r="S71" s="88" t="s">
        <v>434</v>
      </c>
      <c r="T71" s="88"/>
      <c r="U71" s="88"/>
      <c r="V71" s="89">
        <v>0</v>
      </c>
      <c r="W71" s="89"/>
      <c r="X71" s="89"/>
      <c r="Y71" s="89"/>
      <c r="Z71" s="89"/>
      <c r="AA71" s="203">
        <f t="shared" ref="AA71" si="28">R71*V71</f>
        <v>0</v>
      </c>
    </row>
    <row r="72" spans="1:27" ht="13.5" customHeight="1" x14ac:dyDescent="0.25">
      <c r="A72" s="87"/>
      <c r="B72" s="87"/>
      <c r="C72" s="87"/>
      <c r="D72" s="87"/>
      <c r="E72" s="87"/>
      <c r="F72" s="85" t="s">
        <v>719</v>
      </c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7"/>
      <c r="S72" s="88"/>
      <c r="T72" s="88"/>
      <c r="U72" s="88"/>
      <c r="V72" s="89"/>
      <c r="W72" s="89"/>
      <c r="X72" s="89"/>
      <c r="Y72" s="89"/>
      <c r="Z72" s="89"/>
      <c r="AA72" s="204"/>
    </row>
    <row r="73" spans="1:27" ht="11.4" customHeight="1" x14ac:dyDescent="0.25">
      <c r="A73" s="63" t="s">
        <v>717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4"/>
      <c r="V73" s="205">
        <f>SUM(AA9:AA72)</f>
        <v>0</v>
      </c>
      <c r="W73" s="206"/>
      <c r="X73" s="206"/>
      <c r="Y73" s="206"/>
      <c r="Z73" s="206"/>
      <c r="AA73" s="206"/>
    </row>
    <row r="74" spans="1:27" ht="14.25" customHeight="1" x14ac:dyDescent="0.25">
      <c r="A74" s="68" t="s">
        <v>21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 t="s">
        <v>21</v>
      </c>
      <c r="W74" s="69"/>
      <c r="X74" s="69"/>
      <c r="Y74" s="69"/>
      <c r="Z74" s="69"/>
      <c r="AA74" s="69"/>
    </row>
    <row r="75" spans="1:27" ht="290.85000000000002" customHeight="1" x14ac:dyDescent="0.25"/>
    <row r="76" spans="1:27" ht="19.95" customHeight="1" x14ac:dyDescent="0.2">
      <c r="A76" s="207" t="s">
        <v>21</v>
      </c>
      <c r="B76" s="207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8" t="s">
        <v>749</v>
      </c>
      <c r="AA76" s="208"/>
    </row>
  </sheetData>
  <mergeCells count="243">
    <mergeCell ref="AA19:AA20"/>
    <mergeCell ref="AA11:AA12"/>
    <mergeCell ref="AA13:AA14"/>
    <mergeCell ref="AA7:AA8"/>
    <mergeCell ref="AA9:AA10"/>
    <mergeCell ref="AA71:AA72"/>
    <mergeCell ref="AA69:AA70"/>
    <mergeCell ref="AA51:AA52"/>
    <mergeCell ref="AA53:AA54"/>
    <mergeCell ref="AA55:AA56"/>
    <mergeCell ref="AA45:AA46"/>
    <mergeCell ref="AA47:AA48"/>
    <mergeCell ref="AA49:AA50"/>
    <mergeCell ref="AA39:AA40"/>
    <mergeCell ref="AA41:AA42"/>
    <mergeCell ref="AA43:AA44"/>
    <mergeCell ref="AA35:AA36"/>
    <mergeCell ref="AA37:AA38"/>
    <mergeCell ref="AA31:AA32"/>
    <mergeCell ref="AA33:AA34"/>
    <mergeCell ref="AA25:AA26"/>
    <mergeCell ref="AA27:AA28"/>
    <mergeCell ref="AA29:AA30"/>
    <mergeCell ref="AA21:AA22"/>
    <mergeCell ref="AA23:AA24"/>
    <mergeCell ref="AA15:AA16"/>
    <mergeCell ref="AA17:AA18"/>
    <mergeCell ref="A7:E8"/>
    <mergeCell ref="F7:Q7"/>
    <mergeCell ref="R7:R8"/>
    <mergeCell ref="S7:U8"/>
    <mergeCell ref="V7:Z8"/>
    <mergeCell ref="F8:Q8"/>
    <mergeCell ref="A15:E16"/>
    <mergeCell ref="F15:Q15"/>
    <mergeCell ref="R15:R16"/>
    <mergeCell ref="S15:U16"/>
    <mergeCell ref="V15:Z16"/>
    <mergeCell ref="F16:Q16"/>
    <mergeCell ref="A13:E14"/>
    <mergeCell ref="F13:Q13"/>
    <mergeCell ref="R13:R14"/>
    <mergeCell ref="S13:U14"/>
    <mergeCell ref="V13:Z14"/>
    <mergeCell ref="F14:Q14"/>
    <mergeCell ref="A19:E20"/>
    <mergeCell ref="F19:Q19"/>
    <mergeCell ref="R19:R20"/>
    <mergeCell ref="I2:Z2"/>
    <mergeCell ref="I4:S4"/>
    <mergeCell ref="A6:E6"/>
    <mergeCell ref="F6:Q6"/>
    <mergeCell ref="S6:U6"/>
    <mergeCell ref="V6:Z6"/>
    <mergeCell ref="A11:E12"/>
    <mergeCell ref="F11:Q11"/>
    <mergeCell ref="R11:R12"/>
    <mergeCell ref="S11:U12"/>
    <mergeCell ref="V11:Z12"/>
    <mergeCell ref="F12:Q12"/>
    <mergeCell ref="A9:E10"/>
    <mergeCell ref="F9:Q9"/>
    <mergeCell ref="R9:R10"/>
    <mergeCell ref="S9:U10"/>
    <mergeCell ref="V9:Z10"/>
    <mergeCell ref="F10:Q10"/>
    <mergeCell ref="S19:U20"/>
    <mergeCell ref="V19:Z20"/>
    <mergeCell ref="F20:Q20"/>
    <mergeCell ref="A17:E18"/>
    <mergeCell ref="F17:Q17"/>
    <mergeCell ref="R17:R18"/>
    <mergeCell ref="S17:U18"/>
    <mergeCell ref="V17:Z18"/>
    <mergeCell ref="F18:Q18"/>
    <mergeCell ref="A23:E24"/>
    <mergeCell ref="F23:Q23"/>
    <mergeCell ref="R23:R24"/>
    <mergeCell ref="S23:U24"/>
    <mergeCell ref="V23:Z24"/>
    <mergeCell ref="F24:Q24"/>
    <mergeCell ref="A21:E22"/>
    <mergeCell ref="F21:Q21"/>
    <mergeCell ref="R21:R22"/>
    <mergeCell ref="S21:U22"/>
    <mergeCell ref="V21:Z22"/>
    <mergeCell ref="F22:Q22"/>
    <mergeCell ref="A27:E28"/>
    <mergeCell ref="F27:Q27"/>
    <mergeCell ref="R27:R28"/>
    <mergeCell ref="S27:U28"/>
    <mergeCell ref="V27:Z28"/>
    <mergeCell ref="F28:Q28"/>
    <mergeCell ref="A25:E26"/>
    <mergeCell ref="F25:Q25"/>
    <mergeCell ref="R25:R26"/>
    <mergeCell ref="S25:U26"/>
    <mergeCell ref="V25:Z26"/>
    <mergeCell ref="F26:Q26"/>
    <mergeCell ref="A31:E32"/>
    <mergeCell ref="F31:Q31"/>
    <mergeCell ref="R31:R32"/>
    <mergeCell ref="S31:U32"/>
    <mergeCell ref="V31:Z32"/>
    <mergeCell ref="F32:Q32"/>
    <mergeCell ref="A29:E30"/>
    <mergeCell ref="F29:Q29"/>
    <mergeCell ref="R29:R30"/>
    <mergeCell ref="S29:U30"/>
    <mergeCell ref="V29:Z30"/>
    <mergeCell ref="F30:Q30"/>
    <mergeCell ref="A35:E36"/>
    <mergeCell ref="F35:Q35"/>
    <mergeCell ref="R35:R36"/>
    <mergeCell ref="S35:U36"/>
    <mergeCell ref="V35:Z36"/>
    <mergeCell ref="F36:Q36"/>
    <mergeCell ref="A33:E34"/>
    <mergeCell ref="F33:Q33"/>
    <mergeCell ref="R33:R34"/>
    <mergeCell ref="S33:U34"/>
    <mergeCell ref="V33:Z34"/>
    <mergeCell ref="F34:Q34"/>
    <mergeCell ref="A39:E40"/>
    <mergeCell ref="F39:Q39"/>
    <mergeCell ref="R39:R40"/>
    <mergeCell ref="S39:U40"/>
    <mergeCell ref="V39:Z40"/>
    <mergeCell ref="F40:Q40"/>
    <mergeCell ref="A37:E38"/>
    <mergeCell ref="F37:Q37"/>
    <mergeCell ref="R37:R38"/>
    <mergeCell ref="S37:U38"/>
    <mergeCell ref="V37:Z38"/>
    <mergeCell ref="F38:Q38"/>
    <mergeCell ref="A43:E44"/>
    <mergeCell ref="F43:Q43"/>
    <mergeCell ref="R43:R44"/>
    <mergeCell ref="S43:U44"/>
    <mergeCell ref="V43:Z44"/>
    <mergeCell ref="F44:Q44"/>
    <mergeCell ref="A41:E42"/>
    <mergeCell ref="F41:Q41"/>
    <mergeCell ref="R41:R42"/>
    <mergeCell ref="S41:U42"/>
    <mergeCell ref="V41:Z42"/>
    <mergeCell ref="F42:Q42"/>
    <mergeCell ref="A47:E48"/>
    <mergeCell ref="F47:Q47"/>
    <mergeCell ref="R47:R48"/>
    <mergeCell ref="S47:U48"/>
    <mergeCell ref="V47:Z48"/>
    <mergeCell ref="F48:Q48"/>
    <mergeCell ref="A45:E46"/>
    <mergeCell ref="F45:Q45"/>
    <mergeCell ref="R45:R46"/>
    <mergeCell ref="S45:U46"/>
    <mergeCell ref="V45:Z46"/>
    <mergeCell ref="F46:Q46"/>
    <mergeCell ref="A51:E52"/>
    <mergeCell ref="F51:Q51"/>
    <mergeCell ref="R51:R52"/>
    <mergeCell ref="S51:U52"/>
    <mergeCell ref="V51:Z52"/>
    <mergeCell ref="F52:Q52"/>
    <mergeCell ref="A49:E50"/>
    <mergeCell ref="F49:Q49"/>
    <mergeCell ref="R49:R50"/>
    <mergeCell ref="S49:U50"/>
    <mergeCell ref="V49:Z50"/>
    <mergeCell ref="F50:Q50"/>
    <mergeCell ref="A55:E56"/>
    <mergeCell ref="F55:Q55"/>
    <mergeCell ref="R55:R56"/>
    <mergeCell ref="S55:U56"/>
    <mergeCell ref="V55:Z56"/>
    <mergeCell ref="F56:Q56"/>
    <mergeCell ref="A53:E54"/>
    <mergeCell ref="F53:Q53"/>
    <mergeCell ref="R53:R54"/>
    <mergeCell ref="S53:U54"/>
    <mergeCell ref="V53:Z54"/>
    <mergeCell ref="F54:Q54"/>
    <mergeCell ref="A59:E60"/>
    <mergeCell ref="F59:Q59"/>
    <mergeCell ref="R59:R60"/>
    <mergeCell ref="S59:U60"/>
    <mergeCell ref="V59:Z60"/>
    <mergeCell ref="F60:Q60"/>
    <mergeCell ref="A57:E58"/>
    <mergeCell ref="F57:Q57"/>
    <mergeCell ref="R57:R58"/>
    <mergeCell ref="S57:U58"/>
    <mergeCell ref="V57:Z58"/>
    <mergeCell ref="F58:Q58"/>
    <mergeCell ref="R63:R64"/>
    <mergeCell ref="S63:U64"/>
    <mergeCell ref="V63:Z64"/>
    <mergeCell ref="F64:Q64"/>
    <mergeCell ref="A61:E62"/>
    <mergeCell ref="F61:Q61"/>
    <mergeCell ref="R61:R62"/>
    <mergeCell ref="S61:U62"/>
    <mergeCell ref="V61:Z62"/>
    <mergeCell ref="F62:Q62"/>
    <mergeCell ref="A76:Y76"/>
    <mergeCell ref="Z76:AA76"/>
    <mergeCell ref="A71:E72"/>
    <mergeCell ref="F71:Q71"/>
    <mergeCell ref="R71:R72"/>
    <mergeCell ref="S71:U72"/>
    <mergeCell ref="V71:Z72"/>
    <mergeCell ref="F72:Q72"/>
    <mergeCell ref="A69:E70"/>
    <mergeCell ref="F69:Q69"/>
    <mergeCell ref="R69:R70"/>
    <mergeCell ref="S69:U70"/>
    <mergeCell ref="V69:Z70"/>
    <mergeCell ref="F70:Q70"/>
    <mergeCell ref="AA57:AA58"/>
    <mergeCell ref="AA59:AA60"/>
    <mergeCell ref="AA61:AA62"/>
    <mergeCell ref="AA63:AA64"/>
    <mergeCell ref="AA65:AA66"/>
    <mergeCell ref="AA67:AA68"/>
    <mergeCell ref="A73:U73"/>
    <mergeCell ref="V73:AA73"/>
    <mergeCell ref="A74:U74"/>
    <mergeCell ref="V74:AA74"/>
    <mergeCell ref="A67:E68"/>
    <mergeCell ref="F67:Q67"/>
    <mergeCell ref="R67:R68"/>
    <mergeCell ref="S67:U68"/>
    <mergeCell ref="V67:Z68"/>
    <mergeCell ref="F68:Q68"/>
    <mergeCell ref="A65:E66"/>
    <mergeCell ref="F65:Q65"/>
    <mergeCell ref="R65:R66"/>
    <mergeCell ref="S65:U66"/>
    <mergeCell ref="V65:Z66"/>
    <mergeCell ref="F66:Q66"/>
    <mergeCell ref="A63:E64"/>
    <mergeCell ref="F63:Q63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66EA3-BDCE-4D90-AA53-2FE73CEF965D}">
  <dimension ref="A1:AA234"/>
  <sheetViews>
    <sheetView topLeftCell="A190" workbookViewId="0">
      <selection activeCell="AC71" sqref="AC71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15.554687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62" t="s">
        <v>29</v>
      </c>
    </row>
    <row r="7" spans="1:27" ht="16.05" customHeight="1" x14ac:dyDescent="0.25">
      <c r="A7" s="80" t="s">
        <v>30</v>
      </c>
      <c r="B7" s="80"/>
      <c r="C7" s="80"/>
      <c r="D7" s="80"/>
      <c r="E7" s="80"/>
      <c r="F7" s="81" t="s">
        <v>794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3" t="s">
        <v>21</v>
      </c>
      <c r="W7" s="83"/>
      <c r="X7" s="83"/>
      <c r="Y7" s="83"/>
      <c r="Z7" s="83"/>
      <c r="AA7" s="209" t="s">
        <v>21</v>
      </c>
    </row>
    <row r="8" spans="1:27" ht="12.6" customHeight="1" x14ac:dyDescent="0.25">
      <c r="A8" s="80"/>
      <c r="B8" s="80"/>
      <c r="C8" s="80"/>
      <c r="D8" s="80"/>
      <c r="E8" s="80"/>
      <c r="F8" s="85" t="s">
        <v>799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3"/>
      <c r="W8" s="83"/>
      <c r="X8" s="83"/>
      <c r="Y8" s="83"/>
      <c r="Z8" s="83"/>
      <c r="AA8" s="210"/>
    </row>
    <row r="9" spans="1:27" ht="16.05" customHeight="1" x14ac:dyDescent="0.25">
      <c r="A9" s="80" t="s">
        <v>32</v>
      </c>
      <c r="B9" s="80"/>
      <c r="C9" s="80"/>
      <c r="D9" s="80"/>
      <c r="E9" s="80"/>
      <c r="F9" s="81" t="s">
        <v>795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0" t="s">
        <v>21</v>
      </c>
      <c r="S9" s="82" t="s">
        <v>21</v>
      </c>
      <c r="T9" s="82"/>
      <c r="U9" s="82"/>
      <c r="V9" s="83" t="s">
        <v>21</v>
      </c>
      <c r="W9" s="83"/>
      <c r="X9" s="83"/>
      <c r="Y9" s="83"/>
      <c r="Z9" s="83"/>
      <c r="AA9" s="209" t="s">
        <v>21</v>
      </c>
    </row>
    <row r="10" spans="1:27" ht="12.6" customHeight="1" x14ac:dyDescent="0.25">
      <c r="A10" s="80"/>
      <c r="B10" s="80"/>
      <c r="C10" s="80"/>
      <c r="D10" s="80"/>
      <c r="E10" s="80"/>
      <c r="F10" s="85" t="s">
        <v>799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0"/>
      <c r="S10" s="82"/>
      <c r="T10" s="82"/>
      <c r="U10" s="82"/>
      <c r="V10" s="83"/>
      <c r="W10" s="83"/>
      <c r="X10" s="83"/>
      <c r="Y10" s="83"/>
      <c r="Z10" s="83"/>
      <c r="AA10" s="210"/>
    </row>
    <row r="11" spans="1:27" ht="16.05" customHeight="1" x14ac:dyDescent="0.25">
      <c r="A11" s="87" t="s">
        <v>34</v>
      </c>
      <c r="B11" s="87"/>
      <c r="C11" s="87"/>
      <c r="D11" s="87"/>
      <c r="E11" s="87"/>
      <c r="F11" s="81" t="s">
        <v>720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0.20799999999999999</v>
      </c>
      <c r="S11" s="88" t="s">
        <v>36</v>
      </c>
      <c r="T11" s="88"/>
      <c r="U11" s="88"/>
      <c r="V11" s="89">
        <v>0</v>
      </c>
      <c r="W11" s="89"/>
      <c r="X11" s="89"/>
      <c r="Y11" s="89"/>
      <c r="Z11" s="89"/>
      <c r="AA11" s="209">
        <f>R11*V11</f>
        <v>0</v>
      </c>
    </row>
    <row r="12" spans="1:27" ht="12.6" customHeight="1" x14ac:dyDescent="0.25">
      <c r="A12" s="87"/>
      <c r="B12" s="87"/>
      <c r="C12" s="87"/>
      <c r="D12" s="87"/>
      <c r="E12" s="87"/>
      <c r="F12" s="85" t="s">
        <v>799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210"/>
    </row>
    <row r="13" spans="1:27" ht="34.950000000000003" customHeight="1" x14ac:dyDescent="0.25">
      <c r="A13" s="87" t="s">
        <v>37</v>
      </c>
      <c r="B13" s="87"/>
      <c r="C13" s="87"/>
      <c r="D13" s="87"/>
      <c r="E13" s="87"/>
      <c r="F13" s="81" t="s">
        <v>800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102.7</v>
      </c>
      <c r="S13" s="88" t="s">
        <v>57</v>
      </c>
      <c r="T13" s="88"/>
      <c r="U13" s="88"/>
      <c r="V13" s="89">
        <v>0</v>
      </c>
      <c r="W13" s="89"/>
      <c r="X13" s="89"/>
      <c r="Y13" s="89"/>
      <c r="Z13" s="89"/>
      <c r="AA13" s="209">
        <f t="shared" ref="AA13" si="0">R13*V13</f>
        <v>0</v>
      </c>
    </row>
    <row r="14" spans="1:27" ht="12.6" customHeight="1" x14ac:dyDescent="0.25">
      <c r="A14" s="87"/>
      <c r="B14" s="87"/>
      <c r="C14" s="87"/>
      <c r="D14" s="87"/>
      <c r="E14" s="87"/>
      <c r="F14" s="85" t="s">
        <v>799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210"/>
    </row>
    <row r="15" spans="1:27" ht="16.05" customHeight="1" x14ac:dyDescent="0.25">
      <c r="A15" s="87" t="s">
        <v>40</v>
      </c>
      <c r="B15" s="87"/>
      <c r="C15" s="87"/>
      <c r="D15" s="87"/>
      <c r="E15" s="87"/>
      <c r="F15" s="81" t="s">
        <v>801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11.411</v>
      </c>
      <c r="S15" s="88" t="s">
        <v>57</v>
      </c>
      <c r="T15" s="88"/>
      <c r="U15" s="88"/>
      <c r="V15" s="89">
        <v>0</v>
      </c>
      <c r="W15" s="89"/>
      <c r="X15" s="89"/>
      <c r="Y15" s="89"/>
      <c r="Z15" s="89"/>
      <c r="AA15" s="209">
        <f t="shared" ref="AA15" si="1">R15*V15</f>
        <v>0</v>
      </c>
    </row>
    <row r="16" spans="1:27" ht="12.6" customHeight="1" x14ac:dyDescent="0.25">
      <c r="A16" s="87"/>
      <c r="B16" s="87"/>
      <c r="C16" s="87"/>
      <c r="D16" s="87"/>
      <c r="E16" s="87"/>
      <c r="F16" s="85" t="s">
        <v>799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210"/>
    </row>
    <row r="17" spans="1:27" ht="24.3" customHeight="1" x14ac:dyDescent="0.25">
      <c r="A17" s="87" t="s">
        <v>43</v>
      </c>
      <c r="B17" s="87"/>
      <c r="C17" s="87"/>
      <c r="D17" s="87"/>
      <c r="E17" s="87"/>
      <c r="F17" s="81" t="s">
        <v>723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168.54900000000001</v>
      </c>
      <c r="S17" s="88" t="s">
        <v>57</v>
      </c>
      <c r="T17" s="88"/>
      <c r="U17" s="88"/>
      <c r="V17" s="89">
        <v>0</v>
      </c>
      <c r="W17" s="89"/>
      <c r="X17" s="89"/>
      <c r="Y17" s="89"/>
      <c r="Z17" s="89"/>
      <c r="AA17" s="209">
        <f t="shared" ref="AA17" si="2">R17*V17</f>
        <v>0</v>
      </c>
    </row>
    <row r="18" spans="1:27" ht="12.6" customHeight="1" x14ac:dyDescent="0.25">
      <c r="A18" s="87"/>
      <c r="B18" s="87"/>
      <c r="C18" s="87"/>
      <c r="D18" s="87"/>
      <c r="E18" s="87"/>
      <c r="F18" s="85" t="s">
        <v>799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210"/>
    </row>
    <row r="19" spans="1:27" ht="24.3" customHeight="1" x14ac:dyDescent="0.25">
      <c r="A19" s="87" t="s">
        <v>49</v>
      </c>
      <c r="B19" s="87"/>
      <c r="C19" s="87"/>
      <c r="D19" s="87"/>
      <c r="E19" s="87"/>
      <c r="F19" s="81" t="s">
        <v>802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7">
        <v>615.29</v>
      </c>
      <c r="S19" s="88" t="s">
        <v>64</v>
      </c>
      <c r="T19" s="88"/>
      <c r="U19" s="88"/>
      <c r="V19" s="89">
        <v>0</v>
      </c>
      <c r="W19" s="89"/>
      <c r="X19" s="89"/>
      <c r="Y19" s="89"/>
      <c r="Z19" s="89"/>
      <c r="AA19" s="209">
        <f t="shared" ref="AA19" si="3">R19*V19</f>
        <v>0</v>
      </c>
    </row>
    <row r="20" spans="1:27" ht="12.6" customHeight="1" x14ac:dyDescent="0.25">
      <c r="A20" s="87"/>
      <c r="B20" s="87"/>
      <c r="C20" s="87"/>
      <c r="D20" s="87"/>
      <c r="E20" s="87"/>
      <c r="F20" s="85" t="s">
        <v>799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7"/>
      <c r="S20" s="88"/>
      <c r="T20" s="88"/>
      <c r="U20" s="88"/>
      <c r="V20" s="89"/>
      <c r="W20" s="89"/>
      <c r="X20" s="89"/>
      <c r="Y20" s="89"/>
      <c r="Z20" s="89"/>
      <c r="AA20" s="210"/>
    </row>
    <row r="21" spans="1:27" ht="16.05" customHeight="1" x14ac:dyDescent="0.25">
      <c r="A21" s="87" t="s">
        <v>51</v>
      </c>
      <c r="B21" s="87"/>
      <c r="C21" s="87"/>
      <c r="D21" s="87"/>
      <c r="E21" s="87"/>
      <c r="F21" s="81" t="s">
        <v>803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7">
        <v>19.02</v>
      </c>
      <c r="S21" s="88" t="s">
        <v>57</v>
      </c>
      <c r="T21" s="88"/>
      <c r="U21" s="88"/>
      <c r="V21" s="89">
        <v>0</v>
      </c>
      <c r="W21" s="89"/>
      <c r="X21" s="89"/>
      <c r="Y21" s="89"/>
      <c r="Z21" s="89"/>
      <c r="AA21" s="209">
        <f t="shared" ref="AA21" si="4">R21*V21</f>
        <v>0</v>
      </c>
    </row>
    <row r="22" spans="1:27" ht="12.6" customHeight="1" x14ac:dyDescent="0.25">
      <c r="A22" s="87"/>
      <c r="B22" s="87"/>
      <c r="C22" s="87"/>
      <c r="D22" s="87"/>
      <c r="E22" s="87"/>
      <c r="F22" s="85" t="s">
        <v>799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7"/>
      <c r="S22" s="88"/>
      <c r="T22" s="88"/>
      <c r="U22" s="88"/>
      <c r="V22" s="89"/>
      <c r="W22" s="89"/>
      <c r="X22" s="89"/>
      <c r="Y22" s="89"/>
      <c r="Z22" s="89"/>
      <c r="AA22" s="210"/>
    </row>
    <row r="23" spans="1:27" ht="16.05" customHeight="1" x14ac:dyDescent="0.25">
      <c r="A23" s="87" t="s">
        <v>53</v>
      </c>
      <c r="B23" s="87"/>
      <c r="C23" s="87"/>
      <c r="D23" s="87"/>
      <c r="E23" s="87"/>
      <c r="F23" s="81" t="s">
        <v>726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7">
        <v>48.1</v>
      </c>
      <c r="S23" s="88" t="s">
        <v>57</v>
      </c>
      <c r="T23" s="88"/>
      <c r="U23" s="88"/>
      <c r="V23" s="89">
        <v>0</v>
      </c>
      <c r="W23" s="89"/>
      <c r="X23" s="89"/>
      <c r="Y23" s="89"/>
      <c r="Z23" s="89"/>
      <c r="AA23" s="209">
        <f t="shared" ref="AA23" si="5">R23*V23</f>
        <v>0</v>
      </c>
    </row>
    <row r="24" spans="1:27" ht="12.6" customHeight="1" x14ac:dyDescent="0.25">
      <c r="A24" s="87"/>
      <c r="B24" s="87"/>
      <c r="C24" s="87"/>
      <c r="D24" s="87"/>
      <c r="E24" s="87"/>
      <c r="F24" s="85" t="s">
        <v>799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7"/>
      <c r="S24" s="88"/>
      <c r="T24" s="88"/>
      <c r="U24" s="88"/>
      <c r="V24" s="89"/>
      <c r="W24" s="89"/>
      <c r="X24" s="89"/>
      <c r="Y24" s="89"/>
      <c r="Z24" s="89"/>
      <c r="AA24" s="210"/>
    </row>
    <row r="25" spans="1:27" ht="16.05" customHeight="1" x14ac:dyDescent="0.25">
      <c r="A25" s="87" t="s">
        <v>55</v>
      </c>
      <c r="B25" s="87"/>
      <c r="C25" s="87"/>
      <c r="D25" s="87"/>
      <c r="E25" s="87"/>
      <c r="F25" s="81" t="s">
        <v>418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7">
        <v>42.137</v>
      </c>
      <c r="S25" s="88" t="s">
        <v>57</v>
      </c>
      <c r="T25" s="88"/>
      <c r="U25" s="88"/>
      <c r="V25" s="89">
        <v>0</v>
      </c>
      <c r="W25" s="89"/>
      <c r="X25" s="89"/>
      <c r="Y25" s="89"/>
      <c r="Z25" s="89"/>
      <c r="AA25" s="209">
        <f t="shared" ref="AA25" si="6">R25*V25</f>
        <v>0</v>
      </c>
    </row>
    <row r="26" spans="1:27" ht="12.6" customHeight="1" x14ac:dyDescent="0.25">
      <c r="A26" s="87"/>
      <c r="B26" s="87"/>
      <c r="C26" s="87"/>
      <c r="D26" s="87"/>
      <c r="E26" s="87"/>
      <c r="F26" s="85" t="s">
        <v>799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7"/>
      <c r="S26" s="88"/>
      <c r="T26" s="88"/>
      <c r="U26" s="88"/>
      <c r="V26" s="89"/>
      <c r="W26" s="89"/>
      <c r="X26" s="89"/>
      <c r="Y26" s="89"/>
      <c r="Z26" s="89"/>
      <c r="AA26" s="210"/>
    </row>
    <row r="27" spans="1:27" ht="16.05" customHeight="1" x14ac:dyDescent="0.25">
      <c r="A27" s="87" t="s">
        <v>58</v>
      </c>
      <c r="B27" s="87"/>
      <c r="C27" s="87"/>
      <c r="D27" s="87"/>
      <c r="E27" s="87"/>
      <c r="F27" s="81" t="s">
        <v>419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7">
        <v>168.54900000000001</v>
      </c>
      <c r="S27" s="88" t="s">
        <v>57</v>
      </c>
      <c r="T27" s="88"/>
      <c r="U27" s="88"/>
      <c r="V27" s="89">
        <v>0</v>
      </c>
      <c r="W27" s="89"/>
      <c r="X27" s="89"/>
      <c r="Y27" s="89"/>
      <c r="Z27" s="89"/>
      <c r="AA27" s="209">
        <f t="shared" ref="AA27" si="7">R27*V27</f>
        <v>0</v>
      </c>
    </row>
    <row r="28" spans="1:27" ht="12.6" customHeight="1" x14ac:dyDescent="0.25">
      <c r="A28" s="87"/>
      <c r="B28" s="87"/>
      <c r="C28" s="87"/>
      <c r="D28" s="87"/>
      <c r="E28" s="87"/>
      <c r="F28" s="85" t="s">
        <v>799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7"/>
      <c r="S28" s="88"/>
      <c r="T28" s="88"/>
      <c r="U28" s="88"/>
      <c r="V28" s="89"/>
      <c r="W28" s="89"/>
      <c r="X28" s="89"/>
      <c r="Y28" s="89"/>
      <c r="Z28" s="89"/>
      <c r="AA28" s="210"/>
    </row>
    <row r="29" spans="1:27" ht="24.3" customHeight="1" x14ac:dyDescent="0.25">
      <c r="A29" s="87" t="s">
        <v>60</v>
      </c>
      <c r="B29" s="87"/>
      <c r="C29" s="87"/>
      <c r="D29" s="87"/>
      <c r="E29" s="87"/>
      <c r="F29" s="81" t="s">
        <v>729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7">
        <v>210.68600000000001</v>
      </c>
      <c r="S29" s="88" t="s">
        <v>57</v>
      </c>
      <c r="T29" s="88"/>
      <c r="U29" s="88"/>
      <c r="V29" s="89">
        <v>0</v>
      </c>
      <c r="W29" s="89"/>
      <c r="X29" s="89"/>
      <c r="Y29" s="89"/>
      <c r="Z29" s="89"/>
      <c r="AA29" s="209">
        <f t="shared" ref="AA29" si="8">R29*V29</f>
        <v>0</v>
      </c>
    </row>
    <row r="30" spans="1:27" ht="12.6" customHeight="1" x14ac:dyDescent="0.25">
      <c r="A30" s="87"/>
      <c r="B30" s="87"/>
      <c r="C30" s="87"/>
      <c r="D30" s="87"/>
      <c r="E30" s="87"/>
      <c r="F30" s="85" t="s">
        <v>799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7"/>
      <c r="S30" s="88"/>
      <c r="T30" s="88"/>
      <c r="U30" s="88"/>
      <c r="V30" s="89"/>
      <c r="W30" s="89"/>
      <c r="X30" s="89"/>
      <c r="Y30" s="89"/>
      <c r="Z30" s="89"/>
      <c r="AA30" s="210"/>
    </row>
    <row r="31" spans="1:27" ht="24.3" customHeight="1" x14ac:dyDescent="0.25">
      <c r="A31" s="87" t="s">
        <v>62</v>
      </c>
      <c r="B31" s="87"/>
      <c r="C31" s="87"/>
      <c r="D31" s="87"/>
      <c r="E31" s="87"/>
      <c r="F31" s="81" t="s">
        <v>421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7">
        <v>1</v>
      </c>
      <c r="S31" s="88" t="s">
        <v>422</v>
      </c>
      <c r="T31" s="88"/>
      <c r="U31" s="88"/>
      <c r="V31" s="89">
        <v>0</v>
      </c>
      <c r="W31" s="89"/>
      <c r="X31" s="89"/>
      <c r="Y31" s="89"/>
      <c r="Z31" s="89"/>
      <c r="AA31" s="209">
        <f t="shared" ref="AA31" si="9">R31*V31</f>
        <v>0</v>
      </c>
    </row>
    <row r="32" spans="1:27" ht="12.6" customHeight="1" x14ac:dyDescent="0.25">
      <c r="A32" s="87"/>
      <c r="B32" s="87"/>
      <c r="C32" s="87"/>
      <c r="D32" s="87"/>
      <c r="E32" s="87"/>
      <c r="F32" s="85" t="s">
        <v>799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7"/>
      <c r="S32" s="88"/>
      <c r="T32" s="88"/>
      <c r="U32" s="88"/>
      <c r="V32" s="89"/>
      <c r="W32" s="89"/>
      <c r="X32" s="89"/>
      <c r="Y32" s="89"/>
      <c r="Z32" s="89"/>
      <c r="AA32" s="210"/>
    </row>
    <row r="33" spans="1:27" ht="24.3" customHeight="1" x14ac:dyDescent="0.25">
      <c r="A33" s="87" t="s">
        <v>65</v>
      </c>
      <c r="B33" s="87"/>
      <c r="C33" s="87"/>
      <c r="D33" s="87"/>
      <c r="E33" s="87"/>
      <c r="F33" s="81" t="s">
        <v>423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7">
        <v>1</v>
      </c>
      <c r="S33" s="88" t="s">
        <v>422</v>
      </c>
      <c r="T33" s="88"/>
      <c r="U33" s="88"/>
      <c r="V33" s="89">
        <v>0</v>
      </c>
      <c r="W33" s="89"/>
      <c r="X33" s="89"/>
      <c r="Y33" s="89"/>
      <c r="Z33" s="89"/>
      <c r="AA33" s="209">
        <f t="shared" ref="AA33" si="10">R33*V33</f>
        <v>0</v>
      </c>
    </row>
    <row r="34" spans="1:27" ht="12.6" customHeight="1" x14ac:dyDescent="0.25">
      <c r="A34" s="87"/>
      <c r="B34" s="87"/>
      <c r="C34" s="87"/>
      <c r="D34" s="87"/>
      <c r="E34" s="87"/>
      <c r="F34" s="85" t="s">
        <v>799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7"/>
      <c r="S34" s="88"/>
      <c r="T34" s="88"/>
      <c r="U34" s="88"/>
      <c r="V34" s="89"/>
      <c r="W34" s="89"/>
      <c r="X34" s="89"/>
      <c r="Y34" s="89"/>
      <c r="Z34" s="89"/>
      <c r="AA34" s="210"/>
    </row>
    <row r="35" spans="1:27" ht="16.05" customHeight="1" x14ac:dyDescent="0.25">
      <c r="A35" s="87" t="s">
        <v>69</v>
      </c>
      <c r="B35" s="87"/>
      <c r="C35" s="87"/>
      <c r="D35" s="87"/>
      <c r="E35" s="87"/>
      <c r="F35" s="81" t="s">
        <v>730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7">
        <v>1</v>
      </c>
      <c r="S35" s="88" t="s">
        <v>422</v>
      </c>
      <c r="T35" s="88"/>
      <c r="U35" s="88"/>
      <c r="V35" s="89">
        <v>0</v>
      </c>
      <c r="W35" s="89"/>
      <c r="X35" s="89"/>
      <c r="Y35" s="89"/>
      <c r="Z35" s="89"/>
      <c r="AA35" s="209">
        <f t="shared" ref="AA35" si="11">R35*V35</f>
        <v>0</v>
      </c>
    </row>
    <row r="36" spans="1:27" ht="12.6" customHeight="1" x14ac:dyDescent="0.25">
      <c r="A36" s="87"/>
      <c r="B36" s="87"/>
      <c r="C36" s="87"/>
      <c r="D36" s="87"/>
      <c r="E36" s="87"/>
      <c r="F36" s="85" t="s">
        <v>799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7"/>
      <c r="S36" s="88"/>
      <c r="T36" s="88"/>
      <c r="U36" s="88"/>
      <c r="V36" s="89"/>
      <c r="W36" s="89"/>
      <c r="X36" s="89"/>
      <c r="Y36" s="89"/>
      <c r="Z36" s="89"/>
      <c r="AA36" s="210"/>
    </row>
    <row r="37" spans="1:27" ht="16.05" customHeight="1" x14ac:dyDescent="0.25">
      <c r="A37" s="87" t="s">
        <v>72</v>
      </c>
      <c r="B37" s="87"/>
      <c r="C37" s="87"/>
      <c r="D37" s="87"/>
      <c r="E37" s="87"/>
      <c r="F37" s="81" t="s">
        <v>731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7">
        <v>1</v>
      </c>
      <c r="S37" s="88" t="s">
        <v>422</v>
      </c>
      <c r="T37" s="88"/>
      <c r="U37" s="88"/>
      <c r="V37" s="89">
        <v>0</v>
      </c>
      <c r="W37" s="89"/>
      <c r="X37" s="89"/>
      <c r="Y37" s="89"/>
      <c r="Z37" s="89"/>
      <c r="AA37" s="209">
        <f t="shared" ref="AA37" si="12">R37*V37</f>
        <v>0</v>
      </c>
    </row>
    <row r="38" spans="1:27" ht="12.6" customHeight="1" x14ac:dyDescent="0.25">
      <c r="A38" s="87"/>
      <c r="B38" s="87"/>
      <c r="C38" s="87"/>
      <c r="D38" s="87"/>
      <c r="E38" s="87"/>
      <c r="F38" s="85" t="s">
        <v>799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8"/>
      <c r="T38" s="88"/>
      <c r="U38" s="88"/>
      <c r="V38" s="89"/>
      <c r="W38" s="89"/>
      <c r="X38" s="89"/>
      <c r="Y38" s="89"/>
      <c r="Z38" s="89"/>
      <c r="AA38" s="210"/>
    </row>
    <row r="39" spans="1:27" ht="16.05" customHeight="1" x14ac:dyDescent="0.25">
      <c r="A39" s="80" t="s">
        <v>45</v>
      </c>
      <c r="B39" s="80"/>
      <c r="C39" s="80"/>
      <c r="D39" s="80"/>
      <c r="E39" s="80"/>
      <c r="F39" s="81" t="s">
        <v>424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0" t="s">
        <v>21</v>
      </c>
      <c r="S39" s="82" t="s">
        <v>21</v>
      </c>
      <c r="T39" s="82"/>
      <c r="U39" s="82"/>
      <c r="V39" s="89"/>
      <c r="W39" s="89"/>
      <c r="X39" s="89"/>
      <c r="Y39" s="89"/>
      <c r="Z39" s="89"/>
      <c r="AA39" s="209"/>
    </row>
    <row r="40" spans="1:27" ht="12.6" customHeight="1" x14ac:dyDescent="0.25">
      <c r="A40" s="80"/>
      <c r="B40" s="80"/>
      <c r="C40" s="80"/>
      <c r="D40" s="80"/>
      <c r="E40" s="80"/>
      <c r="F40" s="85" t="s">
        <v>799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0"/>
      <c r="S40" s="82"/>
      <c r="T40" s="82"/>
      <c r="U40" s="82"/>
      <c r="V40" s="89"/>
      <c r="W40" s="89"/>
      <c r="X40" s="89"/>
      <c r="Y40" s="89"/>
      <c r="Z40" s="89"/>
      <c r="AA40" s="210"/>
    </row>
    <row r="41" spans="1:27" ht="16.05" customHeight="1" x14ac:dyDescent="0.25">
      <c r="A41" s="87" t="s">
        <v>76</v>
      </c>
      <c r="B41" s="87"/>
      <c r="C41" s="87"/>
      <c r="D41" s="87"/>
      <c r="E41" s="87"/>
      <c r="F41" s="81" t="s">
        <v>804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7">
        <v>41.8</v>
      </c>
      <c r="S41" s="88" t="s">
        <v>71</v>
      </c>
      <c r="T41" s="88"/>
      <c r="U41" s="88"/>
      <c r="V41" s="89">
        <v>0</v>
      </c>
      <c r="W41" s="89"/>
      <c r="X41" s="89"/>
      <c r="Y41" s="89"/>
      <c r="Z41" s="89"/>
      <c r="AA41" s="209">
        <f t="shared" ref="AA41" si="13">R41*V41</f>
        <v>0</v>
      </c>
    </row>
    <row r="42" spans="1:27" ht="12.6" customHeight="1" x14ac:dyDescent="0.25">
      <c r="A42" s="87"/>
      <c r="B42" s="87"/>
      <c r="C42" s="87"/>
      <c r="D42" s="87"/>
      <c r="E42" s="87"/>
      <c r="F42" s="85" t="s">
        <v>799</v>
      </c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8"/>
      <c r="T42" s="88"/>
      <c r="U42" s="88"/>
      <c r="V42" s="89"/>
      <c r="W42" s="89"/>
      <c r="X42" s="89"/>
      <c r="Y42" s="89"/>
      <c r="Z42" s="89"/>
      <c r="AA42" s="210"/>
    </row>
    <row r="43" spans="1:27" ht="25.8" customHeight="1" x14ac:dyDescent="0.25">
      <c r="A43" s="111" t="s">
        <v>78</v>
      </c>
      <c r="B43" s="112"/>
      <c r="C43" s="112"/>
      <c r="D43" s="112"/>
      <c r="E43" s="113"/>
      <c r="F43" s="81" t="s">
        <v>805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109">
        <v>4</v>
      </c>
      <c r="S43" s="111" t="s">
        <v>806</v>
      </c>
      <c r="T43" s="112"/>
      <c r="U43" s="113"/>
      <c r="V43" s="89">
        <v>0</v>
      </c>
      <c r="W43" s="89"/>
      <c r="X43" s="89"/>
      <c r="Y43" s="89"/>
      <c r="Z43" s="89"/>
      <c r="AA43" s="209">
        <f t="shared" ref="AA43" si="14">R43*V43</f>
        <v>0</v>
      </c>
    </row>
    <row r="44" spans="1:27" ht="12.6" customHeight="1" x14ac:dyDescent="0.25">
      <c r="A44" s="114"/>
      <c r="B44" s="115"/>
      <c r="C44" s="115"/>
      <c r="D44" s="115"/>
      <c r="E44" s="116"/>
      <c r="F44" s="85" t="s">
        <v>799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110"/>
      <c r="S44" s="114"/>
      <c r="T44" s="115"/>
      <c r="U44" s="116"/>
      <c r="V44" s="89"/>
      <c r="W44" s="89"/>
      <c r="X44" s="89"/>
      <c r="Y44" s="89"/>
      <c r="Z44" s="89"/>
      <c r="AA44" s="210"/>
    </row>
    <row r="45" spans="1:27" ht="16.05" customHeight="1" x14ac:dyDescent="0.25">
      <c r="A45" s="87" t="s">
        <v>81</v>
      </c>
      <c r="B45" s="87"/>
      <c r="C45" s="87"/>
      <c r="D45" s="87"/>
      <c r="E45" s="87"/>
      <c r="F45" s="81" t="s">
        <v>807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7">
        <v>41.4</v>
      </c>
      <c r="S45" s="88" t="s">
        <v>71</v>
      </c>
      <c r="T45" s="88"/>
      <c r="U45" s="88"/>
      <c r="V45" s="89">
        <v>0</v>
      </c>
      <c r="W45" s="89"/>
      <c r="X45" s="89"/>
      <c r="Y45" s="89"/>
      <c r="Z45" s="89"/>
      <c r="AA45" s="209">
        <f t="shared" ref="AA45" si="15">R45*V45</f>
        <v>0</v>
      </c>
    </row>
    <row r="46" spans="1:27" ht="12.6" customHeight="1" x14ac:dyDescent="0.25">
      <c r="A46" s="87"/>
      <c r="B46" s="87"/>
      <c r="C46" s="87"/>
      <c r="D46" s="87"/>
      <c r="E46" s="87"/>
      <c r="F46" s="85" t="s">
        <v>799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7"/>
      <c r="S46" s="88"/>
      <c r="T46" s="88"/>
      <c r="U46" s="88"/>
      <c r="V46" s="89"/>
      <c r="W46" s="89"/>
      <c r="X46" s="89"/>
      <c r="Y46" s="89"/>
      <c r="Z46" s="89"/>
      <c r="AA46" s="210"/>
    </row>
    <row r="47" spans="1:27" ht="24.3" customHeight="1" x14ac:dyDescent="0.25">
      <c r="A47" s="87" t="s">
        <v>83</v>
      </c>
      <c r="B47" s="87"/>
      <c r="C47" s="87"/>
      <c r="D47" s="87"/>
      <c r="E47" s="87"/>
      <c r="F47" s="81" t="s">
        <v>808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7">
        <v>4</v>
      </c>
      <c r="S47" s="88" t="s">
        <v>806</v>
      </c>
      <c r="T47" s="88"/>
      <c r="U47" s="88"/>
      <c r="V47" s="89">
        <v>0</v>
      </c>
      <c r="W47" s="89"/>
      <c r="X47" s="89"/>
      <c r="Y47" s="89"/>
      <c r="Z47" s="89"/>
      <c r="AA47" s="209">
        <f t="shared" ref="AA47" si="16">R47*V47</f>
        <v>0</v>
      </c>
    </row>
    <row r="48" spans="1:27" ht="12.6" customHeight="1" x14ac:dyDescent="0.25">
      <c r="A48" s="87"/>
      <c r="B48" s="87"/>
      <c r="C48" s="87"/>
      <c r="D48" s="87"/>
      <c r="E48" s="87"/>
      <c r="F48" s="85" t="s">
        <v>799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7"/>
      <c r="S48" s="88"/>
      <c r="T48" s="88"/>
      <c r="U48" s="88"/>
      <c r="V48" s="89"/>
      <c r="W48" s="89"/>
      <c r="X48" s="89"/>
      <c r="Y48" s="89"/>
      <c r="Z48" s="89"/>
      <c r="AA48" s="210"/>
    </row>
    <row r="49" spans="1:27" ht="16.05" customHeight="1" x14ac:dyDescent="0.25">
      <c r="A49" s="87" t="s">
        <v>85</v>
      </c>
      <c r="B49" s="87"/>
      <c r="C49" s="87"/>
      <c r="D49" s="87"/>
      <c r="E49" s="87"/>
      <c r="F49" s="81" t="s">
        <v>809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7">
        <v>4.5999999999999996</v>
      </c>
      <c r="S49" s="88" t="s">
        <v>71</v>
      </c>
      <c r="T49" s="88"/>
      <c r="U49" s="88"/>
      <c r="V49" s="89">
        <v>0</v>
      </c>
      <c r="W49" s="89"/>
      <c r="X49" s="89"/>
      <c r="Y49" s="89"/>
      <c r="Z49" s="89"/>
      <c r="AA49" s="209">
        <f t="shared" ref="AA49" si="17">R49*V49</f>
        <v>0</v>
      </c>
    </row>
    <row r="50" spans="1:27" ht="12.6" customHeight="1" x14ac:dyDescent="0.25">
      <c r="A50" s="87"/>
      <c r="B50" s="87"/>
      <c r="C50" s="87"/>
      <c r="D50" s="87"/>
      <c r="E50" s="87"/>
      <c r="F50" s="85" t="s">
        <v>799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7"/>
      <c r="S50" s="88"/>
      <c r="T50" s="88"/>
      <c r="U50" s="88"/>
      <c r="V50" s="89"/>
      <c r="W50" s="89"/>
      <c r="X50" s="89"/>
      <c r="Y50" s="89"/>
      <c r="Z50" s="89"/>
      <c r="AA50" s="210"/>
    </row>
    <row r="51" spans="1:27" ht="24.3" customHeight="1" x14ac:dyDescent="0.25">
      <c r="A51" s="87" t="s">
        <v>87</v>
      </c>
      <c r="B51" s="87"/>
      <c r="C51" s="87"/>
      <c r="D51" s="87"/>
      <c r="E51" s="87"/>
      <c r="F51" s="81" t="s">
        <v>810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7">
        <v>10</v>
      </c>
      <c r="S51" s="88" t="s">
        <v>71</v>
      </c>
      <c r="T51" s="88"/>
      <c r="U51" s="88"/>
      <c r="V51" s="89">
        <v>0</v>
      </c>
      <c r="W51" s="89"/>
      <c r="X51" s="89"/>
      <c r="Y51" s="89"/>
      <c r="Z51" s="89"/>
      <c r="AA51" s="209">
        <f t="shared" ref="AA51" si="18">R51*V51</f>
        <v>0</v>
      </c>
    </row>
    <row r="52" spans="1:27" ht="12.6" customHeight="1" x14ac:dyDescent="0.25">
      <c r="A52" s="87"/>
      <c r="B52" s="87"/>
      <c r="C52" s="87"/>
      <c r="D52" s="87"/>
      <c r="E52" s="87"/>
      <c r="F52" s="85" t="s">
        <v>799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7"/>
      <c r="S52" s="88"/>
      <c r="T52" s="88"/>
      <c r="U52" s="88"/>
      <c r="V52" s="89"/>
      <c r="W52" s="89"/>
      <c r="X52" s="89"/>
      <c r="Y52" s="89"/>
      <c r="Z52" s="89"/>
      <c r="AA52" s="210"/>
    </row>
    <row r="53" spans="1:27" ht="16.05" customHeight="1" x14ac:dyDescent="0.25">
      <c r="A53" s="87" t="s">
        <v>89</v>
      </c>
      <c r="B53" s="87"/>
      <c r="C53" s="87"/>
      <c r="D53" s="87"/>
      <c r="E53" s="87"/>
      <c r="F53" s="81" t="s">
        <v>811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7">
        <v>110</v>
      </c>
      <c r="S53" s="88" t="s">
        <v>71</v>
      </c>
      <c r="T53" s="88"/>
      <c r="U53" s="88"/>
      <c r="V53" s="89">
        <v>0</v>
      </c>
      <c r="W53" s="89"/>
      <c r="X53" s="89"/>
      <c r="Y53" s="89"/>
      <c r="Z53" s="89"/>
      <c r="AA53" s="209">
        <f t="shared" ref="AA53" si="19">R53*V53</f>
        <v>0</v>
      </c>
    </row>
    <row r="54" spans="1:27" ht="12.6" customHeight="1" x14ac:dyDescent="0.25">
      <c r="A54" s="87"/>
      <c r="B54" s="87"/>
      <c r="C54" s="87"/>
      <c r="D54" s="87"/>
      <c r="E54" s="87"/>
      <c r="F54" s="85" t="s">
        <v>799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7"/>
      <c r="S54" s="88"/>
      <c r="T54" s="88"/>
      <c r="U54" s="88"/>
      <c r="V54" s="89"/>
      <c r="W54" s="89"/>
      <c r="X54" s="89"/>
      <c r="Y54" s="89"/>
      <c r="Z54" s="89"/>
      <c r="AA54" s="210"/>
    </row>
    <row r="55" spans="1:27" ht="16.05" customHeight="1" x14ac:dyDescent="0.25">
      <c r="A55" s="87" t="s">
        <v>91</v>
      </c>
      <c r="B55" s="87"/>
      <c r="C55" s="87"/>
      <c r="D55" s="87"/>
      <c r="E55" s="87"/>
      <c r="F55" s="81" t="s">
        <v>812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7">
        <v>87.8</v>
      </c>
      <c r="S55" s="88" t="s">
        <v>813</v>
      </c>
      <c r="T55" s="88"/>
      <c r="U55" s="88"/>
      <c r="V55" s="89">
        <v>0</v>
      </c>
      <c r="W55" s="89"/>
      <c r="X55" s="89"/>
      <c r="Y55" s="89"/>
      <c r="Z55" s="89"/>
      <c r="AA55" s="209">
        <f t="shared" ref="AA55" si="20">R55*V55</f>
        <v>0</v>
      </c>
    </row>
    <row r="56" spans="1:27" ht="12.6" customHeight="1" x14ac:dyDescent="0.25">
      <c r="A56" s="87"/>
      <c r="B56" s="87"/>
      <c r="C56" s="87"/>
      <c r="D56" s="87"/>
      <c r="E56" s="87"/>
      <c r="F56" s="85" t="s">
        <v>799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7"/>
      <c r="S56" s="88"/>
      <c r="T56" s="88"/>
      <c r="U56" s="88"/>
      <c r="V56" s="89"/>
      <c r="W56" s="89"/>
      <c r="X56" s="89"/>
      <c r="Y56" s="89"/>
      <c r="Z56" s="89"/>
      <c r="AA56" s="210"/>
    </row>
    <row r="57" spans="1:27" ht="16.05" customHeight="1" x14ac:dyDescent="0.25">
      <c r="A57" s="87" t="s">
        <v>93</v>
      </c>
      <c r="B57" s="87"/>
      <c r="C57" s="87"/>
      <c r="D57" s="87"/>
      <c r="E57" s="87"/>
      <c r="F57" s="81" t="s">
        <v>814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7">
        <v>87.8</v>
      </c>
      <c r="S57" s="88" t="s">
        <v>813</v>
      </c>
      <c r="T57" s="88"/>
      <c r="U57" s="88"/>
      <c r="V57" s="89">
        <v>0</v>
      </c>
      <c r="W57" s="89"/>
      <c r="X57" s="89"/>
      <c r="Y57" s="89"/>
      <c r="Z57" s="89"/>
      <c r="AA57" s="209">
        <f t="shared" ref="AA57" si="21">R57*V57</f>
        <v>0</v>
      </c>
    </row>
    <row r="58" spans="1:27" ht="12.6" customHeight="1" x14ac:dyDescent="0.25">
      <c r="A58" s="87"/>
      <c r="B58" s="87"/>
      <c r="C58" s="87"/>
      <c r="D58" s="87"/>
      <c r="E58" s="87"/>
      <c r="F58" s="85" t="s">
        <v>799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7"/>
      <c r="S58" s="88"/>
      <c r="T58" s="88"/>
      <c r="U58" s="88"/>
      <c r="V58" s="89"/>
      <c r="W58" s="89"/>
      <c r="X58" s="89"/>
      <c r="Y58" s="89"/>
      <c r="Z58" s="89"/>
      <c r="AA58" s="210"/>
    </row>
    <row r="59" spans="1:27" ht="16.05" customHeight="1" x14ac:dyDescent="0.25">
      <c r="A59" s="87" t="s">
        <v>95</v>
      </c>
      <c r="B59" s="87"/>
      <c r="C59" s="87"/>
      <c r="D59" s="87"/>
      <c r="E59" s="87"/>
      <c r="F59" s="81" t="s">
        <v>815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7">
        <v>1</v>
      </c>
      <c r="S59" s="88" t="s">
        <v>427</v>
      </c>
      <c r="T59" s="88"/>
      <c r="U59" s="88"/>
      <c r="V59" s="89">
        <v>0</v>
      </c>
      <c r="W59" s="89"/>
      <c r="X59" s="89"/>
      <c r="Y59" s="89"/>
      <c r="Z59" s="89"/>
      <c r="AA59" s="209">
        <f t="shared" ref="AA59" si="22">R59*V59</f>
        <v>0</v>
      </c>
    </row>
    <row r="60" spans="1:27" ht="12.6" customHeight="1" x14ac:dyDescent="0.25">
      <c r="A60" s="87"/>
      <c r="B60" s="87"/>
      <c r="C60" s="87"/>
      <c r="D60" s="87"/>
      <c r="E60" s="87"/>
      <c r="F60" s="85" t="s">
        <v>799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7"/>
      <c r="S60" s="88"/>
      <c r="T60" s="88"/>
      <c r="U60" s="88"/>
      <c r="V60" s="89"/>
      <c r="W60" s="89"/>
      <c r="X60" s="89"/>
      <c r="Y60" s="89"/>
      <c r="Z60" s="89"/>
      <c r="AA60" s="210"/>
    </row>
    <row r="61" spans="1:27" ht="16.05" customHeight="1" x14ac:dyDescent="0.25">
      <c r="A61" s="87" t="s">
        <v>97</v>
      </c>
      <c r="B61" s="87"/>
      <c r="C61" s="87"/>
      <c r="D61" s="87"/>
      <c r="E61" s="87"/>
      <c r="F61" s="81" t="s">
        <v>816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7">
        <v>1</v>
      </c>
      <c r="S61" s="88" t="s">
        <v>427</v>
      </c>
      <c r="T61" s="88"/>
      <c r="U61" s="88"/>
      <c r="V61" s="89">
        <v>0</v>
      </c>
      <c r="W61" s="89"/>
      <c r="X61" s="89"/>
      <c r="Y61" s="89"/>
      <c r="Z61" s="89"/>
      <c r="AA61" s="209">
        <f t="shared" ref="AA61" si="23">R61*V61</f>
        <v>0</v>
      </c>
    </row>
    <row r="62" spans="1:27" ht="12.6" customHeight="1" x14ac:dyDescent="0.25">
      <c r="A62" s="87"/>
      <c r="B62" s="87"/>
      <c r="C62" s="87"/>
      <c r="D62" s="87"/>
      <c r="E62" s="87"/>
      <c r="F62" s="85" t="s">
        <v>799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7"/>
      <c r="S62" s="88"/>
      <c r="T62" s="88"/>
      <c r="U62" s="88"/>
      <c r="V62" s="89"/>
      <c r="W62" s="89"/>
      <c r="X62" s="89"/>
      <c r="Y62" s="89"/>
      <c r="Z62" s="89"/>
      <c r="AA62" s="210"/>
    </row>
    <row r="63" spans="1:27" ht="16.05" customHeight="1" x14ac:dyDescent="0.25">
      <c r="A63" s="87" t="s">
        <v>99</v>
      </c>
      <c r="B63" s="87"/>
      <c r="C63" s="87"/>
      <c r="D63" s="87"/>
      <c r="E63" s="87"/>
      <c r="F63" s="81" t="s">
        <v>817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7">
        <v>1</v>
      </c>
      <c r="S63" s="88" t="s">
        <v>427</v>
      </c>
      <c r="T63" s="88"/>
      <c r="U63" s="88"/>
      <c r="V63" s="89">
        <v>0</v>
      </c>
      <c r="W63" s="89"/>
      <c r="X63" s="89"/>
      <c r="Y63" s="89"/>
      <c r="Z63" s="89"/>
      <c r="AA63" s="209">
        <f t="shared" ref="AA63" si="24">R63*V63</f>
        <v>0</v>
      </c>
    </row>
    <row r="64" spans="1:27" ht="12.6" customHeight="1" x14ac:dyDescent="0.25">
      <c r="A64" s="87"/>
      <c r="B64" s="87"/>
      <c r="C64" s="87"/>
      <c r="D64" s="87"/>
      <c r="E64" s="87"/>
      <c r="F64" s="85" t="s">
        <v>799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7"/>
      <c r="S64" s="88"/>
      <c r="T64" s="88"/>
      <c r="U64" s="88"/>
      <c r="V64" s="89"/>
      <c r="W64" s="89"/>
      <c r="X64" s="89"/>
      <c r="Y64" s="89"/>
      <c r="Z64" s="89"/>
      <c r="AA64" s="210"/>
    </row>
    <row r="65" spans="1:27" ht="16.05" customHeight="1" x14ac:dyDescent="0.25">
      <c r="A65" s="87" t="s">
        <v>101</v>
      </c>
      <c r="B65" s="87"/>
      <c r="C65" s="87"/>
      <c r="D65" s="87"/>
      <c r="E65" s="87"/>
      <c r="F65" s="81" t="s">
        <v>818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7">
        <v>1</v>
      </c>
      <c r="S65" s="88" t="s">
        <v>427</v>
      </c>
      <c r="T65" s="88"/>
      <c r="U65" s="88"/>
      <c r="V65" s="89">
        <v>0</v>
      </c>
      <c r="W65" s="89"/>
      <c r="X65" s="89"/>
      <c r="Y65" s="89"/>
      <c r="Z65" s="89"/>
      <c r="AA65" s="209">
        <f t="shared" ref="AA65" si="25">R65*V65</f>
        <v>0</v>
      </c>
    </row>
    <row r="66" spans="1:27" ht="12.6" customHeight="1" x14ac:dyDescent="0.25">
      <c r="A66" s="87"/>
      <c r="B66" s="87"/>
      <c r="C66" s="87"/>
      <c r="D66" s="87"/>
      <c r="E66" s="87"/>
      <c r="F66" s="85" t="s">
        <v>799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7"/>
      <c r="S66" s="88"/>
      <c r="T66" s="88"/>
      <c r="U66" s="88"/>
      <c r="V66" s="89"/>
      <c r="W66" s="89"/>
      <c r="X66" s="89"/>
      <c r="Y66" s="89"/>
      <c r="Z66" s="89"/>
      <c r="AA66" s="210"/>
    </row>
    <row r="67" spans="1:27" ht="16.05" customHeight="1" x14ac:dyDescent="0.25">
      <c r="A67" s="87" t="s">
        <v>103</v>
      </c>
      <c r="B67" s="87"/>
      <c r="C67" s="87"/>
      <c r="D67" s="87"/>
      <c r="E67" s="87"/>
      <c r="F67" s="81" t="s">
        <v>819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7">
        <v>1</v>
      </c>
      <c r="S67" s="88" t="s">
        <v>427</v>
      </c>
      <c r="T67" s="88"/>
      <c r="U67" s="88"/>
      <c r="V67" s="89">
        <v>0</v>
      </c>
      <c r="W67" s="89"/>
      <c r="X67" s="89"/>
      <c r="Y67" s="89"/>
      <c r="Z67" s="89"/>
      <c r="AA67" s="209">
        <f t="shared" ref="AA67" si="26">R67*V67</f>
        <v>0</v>
      </c>
    </row>
    <row r="68" spans="1:27" ht="12.6" customHeight="1" x14ac:dyDescent="0.25">
      <c r="A68" s="87"/>
      <c r="B68" s="87"/>
      <c r="C68" s="87"/>
      <c r="D68" s="87"/>
      <c r="E68" s="87"/>
      <c r="F68" s="85" t="s">
        <v>799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7"/>
      <c r="S68" s="88"/>
      <c r="T68" s="88"/>
      <c r="U68" s="88"/>
      <c r="V68" s="89"/>
      <c r="W68" s="89"/>
      <c r="X68" s="89"/>
      <c r="Y68" s="89"/>
      <c r="Z68" s="89"/>
      <c r="AA68" s="210"/>
    </row>
    <row r="69" spans="1:27" ht="16.05" customHeight="1" x14ac:dyDescent="0.25">
      <c r="A69" s="87" t="s">
        <v>105</v>
      </c>
      <c r="B69" s="87"/>
      <c r="C69" s="87"/>
      <c r="D69" s="87"/>
      <c r="E69" s="87"/>
      <c r="F69" s="81" t="s">
        <v>820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7">
        <v>1</v>
      </c>
      <c r="S69" s="88" t="s">
        <v>427</v>
      </c>
      <c r="T69" s="88"/>
      <c r="U69" s="88"/>
      <c r="V69" s="89">
        <v>0</v>
      </c>
      <c r="W69" s="89"/>
      <c r="X69" s="89"/>
      <c r="Y69" s="89"/>
      <c r="Z69" s="89"/>
      <c r="AA69" s="209">
        <f t="shared" ref="AA69" si="27">R69*V69</f>
        <v>0</v>
      </c>
    </row>
    <row r="70" spans="1:27" ht="12.6" customHeight="1" x14ac:dyDescent="0.25">
      <c r="A70" s="87"/>
      <c r="B70" s="87"/>
      <c r="C70" s="87"/>
      <c r="D70" s="87"/>
      <c r="E70" s="87"/>
      <c r="F70" s="85" t="s">
        <v>799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7"/>
      <c r="S70" s="88"/>
      <c r="T70" s="88"/>
      <c r="U70" s="88"/>
      <c r="V70" s="89"/>
      <c r="W70" s="89"/>
      <c r="X70" s="89"/>
      <c r="Y70" s="89"/>
      <c r="Z70" s="89"/>
      <c r="AA70" s="210"/>
    </row>
    <row r="71" spans="1:27" ht="16.05" customHeight="1" x14ac:dyDescent="0.25">
      <c r="A71" s="87" t="s">
        <v>107</v>
      </c>
      <c r="B71" s="87"/>
      <c r="C71" s="87"/>
      <c r="D71" s="87"/>
      <c r="E71" s="87"/>
      <c r="F71" s="81" t="s">
        <v>821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7">
        <v>16</v>
      </c>
      <c r="S71" s="88" t="s">
        <v>71</v>
      </c>
      <c r="T71" s="88"/>
      <c r="U71" s="88"/>
      <c r="V71" s="89">
        <v>0</v>
      </c>
      <c r="W71" s="89"/>
      <c r="X71" s="89"/>
      <c r="Y71" s="89"/>
      <c r="Z71" s="89"/>
      <c r="AA71" s="209">
        <f t="shared" ref="AA71" si="28">R71*V71</f>
        <v>0</v>
      </c>
    </row>
    <row r="72" spans="1:27" ht="12.6" customHeight="1" x14ac:dyDescent="0.25">
      <c r="A72" s="87"/>
      <c r="B72" s="87"/>
      <c r="C72" s="87"/>
      <c r="D72" s="87"/>
      <c r="E72" s="87"/>
      <c r="F72" s="85" t="s">
        <v>799</v>
      </c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7"/>
      <c r="S72" s="88"/>
      <c r="T72" s="88"/>
      <c r="U72" s="88"/>
      <c r="V72" s="89"/>
      <c r="W72" s="89"/>
      <c r="X72" s="89"/>
      <c r="Y72" s="89"/>
      <c r="Z72" s="89"/>
      <c r="AA72" s="210"/>
    </row>
    <row r="73" spans="1:27" ht="24.3" customHeight="1" x14ac:dyDescent="0.25">
      <c r="A73" s="87" t="s">
        <v>109</v>
      </c>
      <c r="B73" s="87"/>
      <c r="C73" s="87"/>
      <c r="D73" s="87"/>
      <c r="E73" s="87"/>
      <c r="F73" s="81" t="s">
        <v>805</v>
      </c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7">
        <v>1</v>
      </c>
      <c r="S73" s="88" t="s">
        <v>806</v>
      </c>
      <c r="T73" s="88"/>
      <c r="U73" s="88"/>
      <c r="V73" s="89">
        <v>0</v>
      </c>
      <c r="W73" s="89"/>
      <c r="X73" s="89"/>
      <c r="Y73" s="89"/>
      <c r="Z73" s="89"/>
      <c r="AA73" s="209">
        <f t="shared" ref="AA73" si="29">R73*V73</f>
        <v>0</v>
      </c>
    </row>
    <row r="74" spans="1:27" ht="12.6" customHeight="1" x14ac:dyDescent="0.25">
      <c r="A74" s="87"/>
      <c r="B74" s="87"/>
      <c r="C74" s="87"/>
      <c r="D74" s="87"/>
      <c r="E74" s="87"/>
      <c r="F74" s="85" t="s">
        <v>799</v>
      </c>
      <c r="G74" s="85"/>
      <c r="H74" s="85"/>
      <c r="I74" s="85"/>
      <c r="J74" s="85"/>
      <c r="K74" s="85"/>
      <c r="L74" s="85"/>
      <c r="M74" s="85"/>
      <c r="N74" s="85"/>
      <c r="O74" s="85"/>
      <c r="P74" s="85"/>
      <c r="Q74" s="85"/>
      <c r="R74" s="87"/>
      <c r="S74" s="88"/>
      <c r="T74" s="88"/>
      <c r="U74" s="88"/>
      <c r="V74" s="89"/>
      <c r="W74" s="89"/>
      <c r="X74" s="89"/>
      <c r="Y74" s="89"/>
      <c r="Z74" s="89"/>
      <c r="AA74" s="210"/>
    </row>
    <row r="75" spans="1:27" ht="24.3" customHeight="1" x14ac:dyDescent="0.25">
      <c r="A75" s="87" t="s">
        <v>111</v>
      </c>
      <c r="B75" s="87"/>
      <c r="C75" s="87"/>
      <c r="D75" s="87"/>
      <c r="E75" s="87"/>
      <c r="F75" s="81" t="s">
        <v>822</v>
      </c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7">
        <v>16</v>
      </c>
      <c r="S75" s="88" t="s">
        <v>71</v>
      </c>
      <c r="T75" s="88"/>
      <c r="U75" s="88"/>
      <c r="V75" s="89">
        <v>0</v>
      </c>
      <c r="W75" s="89"/>
      <c r="X75" s="89"/>
      <c r="Y75" s="89"/>
      <c r="Z75" s="89"/>
      <c r="AA75" s="209">
        <f t="shared" ref="AA75" si="30">R75*V75</f>
        <v>0</v>
      </c>
    </row>
    <row r="76" spans="1:27" ht="12.6" customHeight="1" x14ac:dyDescent="0.25">
      <c r="A76" s="87"/>
      <c r="B76" s="87"/>
      <c r="C76" s="87"/>
      <c r="D76" s="87"/>
      <c r="E76" s="87"/>
      <c r="F76" s="85" t="s">
        <v>799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7"/>
      <c r="S76" s="88"/>
      <c r="T76" s="88"/>
      <c r="U76" s="88"/>
      <c r="V76" s="89"/>
      <c r="W76" s="89"/>
      <c r="X76" s="89"/>
      <c r="Y76" s="89"/>
      <c r="Z76" s="89"/>
      <c r="AA76" s="210"/>
    </row>
    <row r="77" spans="1:27" ht="16.05" customHeight="1" x14ac:dyDescent="0.25">
      <c r="A77" s="87" t="s">
        <v>113</v>
      </c>
      <c r="B77" s="87"/>
      <c r="C77" s="87"/>
      <c r="D77" s="87"/>
      <c r="E77" s="87"/>
      <c r="F77" s="81" t="s">
        <v>823</v>
      </c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7">
        <v>1</v>
      </c>
      <c r="S77" s="88" t="s">
        <v>422</v>
      </c>
      <c r="T77" s="88"/>
      <c r="U77" s="88"/>
      <c r="V77" s="89">
        <v>0</v>
      </c>
      <c r="W77" s="89"/>
      <c r="X77" s="89"/>
      <c r="Y77" s="89"/>
      <c r="Z77" s="89"/>
      <c r="AA77" s="209">
        <f t="shared" ref="AA77" si="31">R77*V77</f>
        <v>0</v>
      </c>
    </row>
    <row r="78" spans="1:27" ht="12.6" customHeight="1" x14ac:dyDescent="0.25">
      <c r="A78" s="87"/>
      <c r="B78" s="87"/>
      <c r="C78" s="87"/>
      <c r="D78" s="87"/>
      <c r="E78" s="87"/>
      <c r="F78" s="85" t="s">
        <v>799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7"/>
      <c r="S78" s="88"/>
      <c r="T78" s="88"/>
      <c r="U78" s="88"/>
      <c r="V78" s="89"/>
      <c r="W78" s="89"/>
      <c r="X78" s="89"/>
      <c r="Y78" s="89"/>
      <c r="Z78" s="89"/>
      <c r="AA78" s="210"/>
    </row>
    <row r="79" spans="1:27" ht="16.05" customHeight="1" x14ac:dyDescent="0.25">
      <c r="A79" s="87" t="s">
        <v>115</v>
      </c>
      <c r="B79" s="87"/>
      <c r="C79" s="87"/>
      <c r="D79" s="87"/>
      <c r="E79" s="87"/>
      <c r="F79" s="81" t="s">
        <v>824</v>
      </c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7">
        <v>2</v>
      </c>
      <c r="S79" s="88" t="s">
        <v>422</v>
      </c>
      <c r="T79" s="88"/>
      <c r="U79" s="88"/>
      <c r="V79" s="89">
        <v>0</v>
      </c>
      <c r="W79" s="89"/>
      <c r="X79" s="89"/>
      <c r="Y79" s="89"/>
      <c r="Z79" s="89"/>
      <c r="AA79" s="209">
        <f t="shared" ref="AA79" si="32">R79*V79</f>
        <v>0</v>
      </c>
    </row>
    <row r="80" spans="1:27" ht="12.6" customHeight="1" x14ac:dyDescent="0.25">
      <c r="A80" s="87"/>
      <c r="B80" s="87"/>
      <c r="C80" s="87"/>
      <c r="D80" s="87"/>
      <c r="E80" s="87"/>
      <c r="F80" s="85" t="s">
        <v>799</v>
      </c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7"/>
      <c r="S80" s="88"/>
      <c r="T80" s="88"/>
      <c r="U80" s="88"/>
      <c r="V80" s="89"/>
      <c r="W80" s="89"/>
      <c r="X80" s="89"/>
      <c r="Y80" s="89"/>
      <c r="Z80" s="89"/>
      <c r="AA80" s="210"/>
    </row>
    <row r="81" spans="1:27" ht="16.05" customHeight="1" x14ac:dyDescent="0.25">
      <c r="A81" s="87" t="s">
        <v>117</v>
      </c>
      <c r="B81" s="87"/>
      <c r="C81" s="87"/>
      <c r="D81" s="87"/>
      <c r="E81" s="87"/>
      <c r="F81" s="81" t="s">
        <v>825</v>
      </c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7">
        <v>1</v>
      </c>
      <c r="S81" s="88" t="s">
        <v>427</v>
      </c>
      <c r="T81" s="88"/>
      <c r="U81" s="88"/>
      <c r="V81" s="89">
        <v>0</v>
      </c>
      <c r="W81" s="89"/>
      <c r="X81" s="89"/>
      <c r="Y81" s="89"/>
      <c r="Z81" s="89"/>
      <c r="AA81" s="209">
        <f t="shared" ref="AA81" si="33">R81*V81</f>
        <v>0</v>
      </c>
    </row>
    <row r="82" spans="1:27" ht="12.6" customHeight="1" x14ac:dyDescent="0.25">
      <c r="A82" s="87"/>
      <c r="B82" s="87"/>
      <c r="C82" s="87"/>
      <c r="D82" s="87"/>
      <c r="E82" s="87"/>
      <c r="F82" s="85" t="s">
        <v>799</v>
      </c>
      <c r="G82" s="85"/>
      <c r="H82" s="85"/>
      <c r="I82" s="85"/>
      <c r="J82" s="85"/>
      <c r="K82" s="85"/>
      <c r="L82" s="85"/>
      <c r="M82" s="85"/>
      <c r="N82" s="85"/>
      <c r="O82" s="85"/>
      <c r="P82" s="85"/>
      <c r="Q82" s="85"/>
      <c r="R82" s="87"/>
      <c r="S82" s="88"/>
      <c r="T82" s="88"/>
      <c r="U82" s="88"/>
      <c r="V82" s="89"/>
      <c r="W82" s="89"/>
      <c r="X82" s="89"/>
      <c r="Y82" s="89"/>
      <c r="Z82" s="89"/>
      <c r="AA82" s="210"/>
    </row>
    <row r="83" spans="1:27" ht="16.05" customHeight="1" x14ac:dyDescent="0.25">
      <c r="A83" s="87" t="s">
        <v>119</v>
      </c>
      <c r="B83" s="87"/>
      <c r="C83" s="87"/>
      <c r="D83" s="87"/>
      <c r="E83" s="87"/>
      <c r="F83" s="81" t="s">
        <v>826</v>
      </c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7">
        <v>2</v>
      </c>
      <c r="S83" s="88" t="s">
        <v>427</v>
      </c>
      <c r="T83" s="88"/>
      <c r="U83" s="88"/>
      <c r="V83" s="89">
        <v>0</v>
      </c>
      <c r="W83" s="89"/>
      <c r="X83" s="89"/>
      <c r="Y83" s="89"/>
      <c r="Z83" s="89"/>
      <c r="AA83" s="209">
        <f t="shared" ref="AA83" si="34">R83*V83</f>
        <v>0</v>
      </c>
    </row>
    <row r="84" spans="1:27" ht="12.6" customHeight="1" x14ac:dyDescent="0.25">
      <c r="A84" s="87"/>
      <c r="B84" s="87"/>
      <c r="C84" s="87"/>
      <c r="D84" s="87"/>
      <c r="E84" s="87"/>
      <c r="F84" s="85" t="s">
        <v>799</v>
      </c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7"/>
      <c r="S84" s="88"/>
      <c r="T84" s="88"/>
      <c r="U84" s="88"/>
      <c r="V84" s="89"/>
      <c r="W84" s="89"/>
      <c r="X84" s="89"/>
      <c r="Y84" s="89"/>
      <c r="Z84" s="89"/>
      <c r="AA84" s="210"/>
    </row>
    <row r="85" spans="1:27" ht="16.05" customHeight="1" x14ac:dyDescent="0.25">
      <c r="A85" s="87" t="s">
        <v>121</v>
      </c>
      <c r="B85" s="87"/>
      <c r="C85" s="87"/>
      <c r="D85" s="87"/>
      <c r="E85" s="87"/>
      <c r="F85" s="81" t="s">
        <v>827</v>
      </c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7">
        <v>2</v>
      </c>
      <c r="S85" s="88" t="s">
        <v>427</v>
      </c>
      <c r="T85" s="88"/>
      <c r="U85" s="88"/>
      <c r="V85" s="89">
        <v>0</v>
      </c>
      <c r="W85" s="89"/>
      <c r="X85" s="89"/>
      <c r="Y85" s="89"/>
      <c r="Z85" s="89"/>
      <c r="AA85" s="209">
        <f t="shared" ref="AA85" si="35">R85*V85</f>
        <v>0</v>
      </c>
    </row>
    <row r="86" spans="1:27" ht="12.6" customHeight="1" x14ac:dyDescent="0.25">
      <c r="A86" s="87"/>
      <c r="B86" s="87"/>
      <c r="C86" s="87"/>
      <c r="D86" s="87"/>
      <c r="E86" s="87"/>
      <c r="F86" s="85" t="s">
        <v>799</v>
      </c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7"/>
      <c r="S86" s="88"/>
      <c r="T86" s="88"/>
      <c r="U86" s="88"/>
      <c r="V86" s="89"/>
      <c r="W86" s="89"/>
      <c r="X86" s="89"/>
      <c r="Y86" s="89"/>
      <c r="Z86" s="89"/>
      <c r="AA86" s="210"/>
    </row>
    <row r="87" spans="1:27" ht="16.05" customHeight="1" x14ac:dyDescent="0.25">
      <c r="A87" s="87" t="s">
        <v>123</v>
      </c>
      <c r="B87" s="87"/>
      <c r="C87" s="87"/>
      <c r="D87" s="87"/>
      <c r="E87" s="87"/>
      <c r="F87" s="81" t="s">
        <v>828</v>
      </c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7">
        <v>2</v>
      </c>
      <c r="S87" s="88" t="s">
        <v>427</v>
      </c>
      <c r="T87" s="88"/>
      <c r="U87" s="88"/>
      <c r="V87" s="89">
        <v>0</v>
      </c>
      <c r="W87" s="89"/>
      <c r="X87" s="89"/>
      <c r="Y87" s="89"/>
      <c r="Z87" s="89"/>
      <c r="AA87" s="209">
        <f t="shared" ref="AA87" si="36">R87*V87</f>
        <v>0</v>
      </c>
    </row>
    <row r="88" spans="1:27" ht="12.6" customHeight="1" x14ac:dyDescent="0.25">
      <c r="A88" s="87"/>
      <c r="B88" s="87"/>
      <c r="C88" s="87"/>
      <c r="D88" s="87"/>
      <c r="E88" s="87"/>
      <c r="F88" s="85" t="s">
        <v>799</v>
      </c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7"/>
      <c r="S88" s="88"/>
      <c r="T88" s="88"/>
      <c r="U88" s="88"/>
      <c r="V88" s="89"/>
      <c r="W88" s="89"/>
      <c r="X88" s="89"/>
      <c r="Y88" s="89"/>
      <c r="Z88" s="89"/>
      <c r="AA88" s="210"/>
    </row>
    <row r="89" spans="1:27" ht="16.05" customHeight="1" x14ac:dyDescent="0.25">
      <c r="A89" s="87" t="s">
        <v>125</v>
      </c>
      <c r="B89" s="87"/>
      <c r="C89" s="87"/>
      <c r="D89" s="87"/>
      <c r="E89" s="87"/>
      <c r="F89" s="81" t="s">
        <v>829</v>
      </c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7">
        <v>0.5</v>
      </c>
      <c r="S89" s="88" t="s">
        <v>36</v>
      </c>
      <c r="T89" s="88"/>
      <c r="U89" s="88"/>
      <c r="V89" s="89">
        <v>0</v>
      </c>
      <c r="W89" s="89"/>
      <c r="X89" s="89"/>
      <c r="Y89" s="89"/>
      <c r="Z89" s="89"/>
      <c r="AA89" s="209">
        <f t="shared" ref="AA89" si="37">R89*V89</f>
        <v>0</v>
      </c>
    </row>
    <row r="90" spans="1:27" ht="12.6" customHeight="1" x14ac:dyDescent="0.25">
      <c r="A90" s="87"/>
      <c r="B90" s="87"/>
      <c r="C90" s="87"/>
      <c r="D90" s="87"/>
      <c r="E90" s="87"/>
      <c r="F90" s="85" t="s">
        <v>799</v>
      </c>
      <c r="G90" s="85"/>
      <c r="H90" s="85"/>
      <c r="I90" s="85"/>
      <c r="J90" s="85"/>
      <c r="K90" s="85"/>
      <c r="L90" s="85"/>
      <c r="M90" s="85"/>
      <c r="N90" s="85"/>
      <c r="O90" s="85"/>
      <c r="P90" s="85"/>
      <c r="Q90" s="85"/>
      <c r="R90" s="87"/>
      <c r="S90" s="88"/>
      <c r="T90" s="88"/>
      <c r="U90" s="88"/>
      <c r="V90" s="89"/>
      <c r="W90" s="89"/>
      <c r="X90" s="89"/>
      <c r="Y90" s="89"/>
      <c r="Z90" s="89"/>
      <c r="AA90" s="210"/>
    </row>
    <row r="91" spans="1:27" ht="24.3" customHeight="1" x14ac:dyDescent="0.25">
      <c r="A91" s="80" t="s">
        <v>142</v>
      </c>
      <c r="B91" s="80"/>
      <c r="C91" s="80"/>
      <c r="D91" s="80"/>
      <c r="E91" s="80"/>
      <c r="F91" s="81" t="s">
        <v>796</v>
      </c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0" t="s">
        <v>21</v>
      </c>
      <c r="S91" s="82" t="s">
        <v>21</v>
      </c>
      <c r="T91" s="82"/>
      <c r="U91" s="82"/>
      <c r="V91" s="89"/>
      <c r="W91" s="89"/>
      <c r="X91" s="89"/>
      <c r="Y91" s="89"/>
      <c r="Z91" s="89"/>
      <c r="AA91" s="209"/>
    </row>
    <row r="92" spans="1:27" ht="12.6" customHeight="1" x14ac:dyDescent="0.25">
      <c r="A92" s="80"/>
      <c r="B92" s="80"/>
      <c r="C92" s="80"/>
      <c r="D92" s="80"/>
      <c r="E92" s="80"/>
      <c r="F92" s="85" t="s">
        <v>799</v>
      </c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0"/>
      <c r="S92" s="82"/>
      <c r="T92" s="82"/>
      <c r="U92" s="82"/>
      <c r="V92" s="89"/>
      <c r="W92" s="89"/>
      <c r="X92" s="89"/>
      <c r="Y92" s="89"/>
      <c r="Z92" s="89"/>
      <c r="AA92" s="210"/>
    </row>
    <row r="93" spans="1:27" ht="16.05" customHeight="1" x14ac:dyDescent="0.25">
      <c r="A93" s="87" t="s">
        <v>128</v>
      </c>
      <c r="B93" s="87"/>
      <c r="C93" s="87"/>
      <c r="D93" s="87"/>
      <c r="E93" s="87"/>
      <c r="F93" s="81" t="s">
        <v>817</v>
      </c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7" t="s">
        <v>34</v>
      </c>
      <c r="S93" s="88" t="s">
        <v>42</v>
      </c>
      <c r="T93" s="88"/>
      <c r="U93" s="88"/>
      <c r="V93" s="89">
        <v>0</v>
      </c>
      <c r="W93" s="89"/>
      <c r="X93" s="89"/>
      <c r="Y93" s="89"/>
      <c r="Z93" s="89"/>
      <c r="AA93" s="209">
        <f>R93*V93</f>
        <v>0</v>
      </c>
    </row>
    <row r="94" spans="1:27" ht="12.6" customHeight="1" x14ac:dyDescent="0.25">
      <c r="A94" s="87"/>
      <c r="B94" s="87"/>
      <c r="C94" s="87"/>
      <c r="D94" s="87"/>
      <c r="E94" s="87"/>
      <c r="F94" s="85" t="s">
        <v>799</v>
      </c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7"/>
      <c r="S94" s="88"/>
      <c r="T94" s="88"/>
      <c r="U94" s="88"/>
      <c r="V94" s="89"/>
      <c r="W94" s="89"/>
      <c r="X94" s="89"/>
      <c r="Y94" s="89"/>
      <c r="Z94" s="89"/>
      <c r="AA94" s="210"/>
    </row>
    <row r="95" spans="1:27" ht="16.05" customHeight="1" x14ac:dyDescent="0.25">
      <c r="A95" s="87" t="s">
        <v>130</v>
      </c>
      <c r="B95" s="87"/>
      <c r="C95" s="87"/>
      <c r="D95" s="87"/>
      <c r="E95" s="87"/>
      <c r="F95" s="81" t="s">
        <v>830</v>
      </c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7">
        <v>1</v>
      </c>
      <c r="S95" s="88" t="s">
        <v>427</v>
      </c>
      <c r="T95" s="88"/>
      <c r="U95" s="88"/>
      <c r="V95" s="89">
        <v>0</v>
      </c>
      <c r="W95" s="89"/>
      <c r="X95" s="89"/>
      <c r="Y95" s="89"/>
      <c r="Z95" s="89"/>
      <c r="AA95" s="209">
        <f t="shared" ref="AA95" si="38">R95*V95</f>
        <v>0</v>
      </c>
    </row>
    <row r="96" spans="1:27" ht="12.6" customHeight="1" x14ac:dyDescent="0.25">
      <c r="A96" s="87"/>
      <c r="B96" s="87"/>
      <c r="C96" s="87"/>
      <c r="D96" s="87"/>
      <c r="E96" s="87"/>
      <c r="F96" s="85" t="s">
        <v>799</v>
      </c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7"/>
      <c r="S96" s="88"/>
      <c r="T96" s="88"/>
      <c r="U96" s="88"/>
      <c r="V96" s="89"/>
      <c r="W96" s="89"/>
      <c r="X96" s="89"/>
      <c r="Y96" s="89"/>
      <c r="Z96" s="89"/>
      <c r="AA96" s="210"/>
    </row>
    <row r="97" spans="1:27" ht="16.05" customHeight="1" x14ac:dyDescent="0.25">
      <c r="A97" s="87" t="s">
        <v>132</v>
      </c>
      <c r="B97" s="87"/>
      <c r="C97" s="87"/>
      <c r="D97" s="87"/>
      <c r="E97" s="87"/>
      <c r="F97" s="81" t="s">
        <v>831</v>
      </c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7">
        <v>1</v>
      </c>
      <c r="S97" s="88" t="s">
        <v>427</v>
      </c>
      <c r="T97" s="88"/>
      <c r="U97" s="88"/>
      <c r="V97" s="89">
        <v>0</v>
      </c>
      <c r="W97" s="89"/>
      <c r="X97" s="89"/>
      <c r="Y97" s="89"/>
      <c r="Z97" s="89"/>
      <c r="AA97" s="209">
        <f t="shared" ref="AA97" si="39">R97*V97</f>
        <v>0</v>
      </c>
    </row>
    <row r="98" spans="1:27" ht="12.6" customHeight="1" x14ac:dyDescent="0.25">
      <c r="A98" s="87"/>
      <c r="B98" s="87"/>
      <c r="C98" s="87"/>
      <c r="D98" s="87"/>
      <c r="E98" s="87"/>
      <c r="F98" s="85" t="s">
        <v>799</v>
      </c>
      <c r="G98" s="85"/>
      <c r="H98" s="85"/>
      <c r="I98" s="85"/>
      <c r="J98" s="85"/>
      <c r="K98" s="85"/>
      <c r="L98" s="85"/>
      <c r="M98" s="85"/>
      <c r="N98" s="85"/>
      <c r="O98" s="85"/>
      <c r="P98" s="85"/>
      <c r="Q98" s="85"/>
      <c r="R98" s="87"/>
      <c r="S98" s="88"/>
      <c r="T98" s="88"/>
      <c r="U98" s="88"/>
      <c r="V98" s="89"/>
      <c r="W98" s="89"/>
      <c r="X98" s="89"/>
      <c r="Y98" s="89"/>
      <c r="Z98" s="89"/>
      <c r="AA98" s="210"/>
    </row>
    <row r="99" spans="1:27" ht="16.05" customHeight="1" x14ac:dyDescent="0.25">
      <c r="A99" s="87" t="s">
        <v>134</v>
      </c>
      <c r="B99" s="87"/>
      <c r="C99" s="87"/>
      <c r="D99" s="87"/>
      <c r="E99" s="87"/>
      <c r="F99" s="81" t="s">
        <v>832</v>
      </c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7">
        <v>1</v>
      </c>
      <c r="S99" s="88" t="s">
        <v>427</v>
      </c>
      <c r="T99" s="88"/>
      <c r="U99" s="88"/>
      <c r="V99" s="89">
        <v>0</v>
      </c>
      <c r="W99" s="89"/>
      <c r="X99" s="89"/>
      <c r="Y99" s="89"/>
      <c r="Z99" s="89"/>
      <c r="AA99" s="209">
        <f t="shared" ref="AA99" si="40">R99*V99</f>
        <v>0</v>
      </c>
    </row>
    <row r="100" spans="1:27" ht="12.6" customHeight="1" x14ac:dyDescent="0.25">
      <c r="A100" s="87"/>
      <c r="B100" s="87"/>
      <c r="C100" s="87"/>
      <c r="D100" s="87"/>
      <c r="E100" s="87"/>
      <c r="F100" s="85" t="s">
        <v>799</v>
      </c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7"/>
      <c r="S100" s="88"/>
      <c r="T100" s="88"/>
      <c r="U100" s="88"/>
      <c r="V100" s="89"/>
      <c r="W100" s="89"/>
      <c r="X100" s="89"/>
      <c r="Y100" s="89"/>
      <c r="Z100" s="89"/>
      <c r="AA100" s="210"/>
    </row>
    <row r="101" spans="1:27" ht="16.05" customHeight="1" x14ac:dyDescent="0.25">
      <c r="A101" s="87" t="s">
        <v>136</v>
      </c>
      <c r="B101" s="87"/>
      <c r="C101" s="87"/>
      <c r="D101" s="87"/>
      <c r="E101" s="87"/>
      <c r="F101" s="81" t="s">
        <v>833</v>
      </c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7">
        <v>2</v>
      </c>
      <c r="S101" s="88" t="s">
        <v>42</v>
      </c>
      <c r="T101" s="88"/>
      <c r="U101" s="88"/>
      <c r="V101" s="89">
        <v>0</v>
      </c>
      <c r="W101" s="89"/>
      <c r="X101" s="89"/>
      <c r="Y101" s="89"/>
      <c r="Z101" s="89"/>
      <c r="AA101" s="209">
        <f t="shared" ref="AA101" si="41">R101*V101</f>
        <v>0</v>
      </c>
    </row>
    <row r="102" spans="1:27" ht="12.6" customHeight="1" x14ac:dyDescent="0.25">
      <c r="A102" s="87"/>
      <c r="B102" s="87"/>
      <c r="C102" s="87"/>
      <c r="D102" s="87"/>
      <c r="E102" s="87"/>
      <c r="F102" s="85" t="s">
        <v>799</v>
      </c>
      <c r="G102" s="85"/>
      <c r="H102" s="85"/>
      <c r="I102" s="85"/>
      <c r="J102" s="85"/>
      <c r="K102" s="85"/>
      <c r="L102" s="85"/>
      <c r="M102" s="85"/>
      <c r="N102" s="85"/>
      <c r="O102" s="85"/>
      <c r="P102" s="85"/>
      <c r="Q102" s="85"/>
      <c r="R102" s="87"/>
      <c r="S102" s="88"/>
      <c r="T102" s="88"/>
      <c r="U102" s="88"/>
      <c r="V102" s="89"/>
      <c r="W102" s="89"/>
      <c r="X102" s="89"/>
      <c r="Y102" s="89"/>
      <c r="Z102" s="89"/>
      <c r="AA102" s="210"/>
    </row>
    <row r="103" spans="1:27" ht="16.05" customHeight="1" x14ac:dyDescent="0.25">
      <c r="A103" s="87" t="s">
        <v>138</v>
      </c>
      <c r="B103" s="87"/>
      <c r="C103" s="87"/>
      <c r="D103" s="87"/>
      <c r="E103" s="87"/>
      <c r="F103" s="81" t="s">
        <v>834</v>
      </c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7">
        <v>2</v>
      </c>
      <c r="S103" s="88" t="s">
        <v>835</v>
      </c>
      <c r="T103" s="88"/>
      <c r="U103" s="88"/>
      <c r="V103" s="89">
        <v>0</v>
      </c>
      <c r="W103" s="89"/>
      <c r="X103" s="89"/>
      <c r="Y103" s="89"/>
      <c r="Z103" s="89"/>
      <c r="AA103" s="209">
        <f t="shared" ref="AA103" si="42">R103*V103</f>
        <v>0</v>
      </c>
    </row>
    <row r="104" spans="1:27" ht="12.6" customHeight="1" x14ac:dyDescent="0.25">
      <c r="A104" s="87"/>
      <c r="B104" s="87"/>
      <c r="C104" s="87"/>
      <c r="D104" s="87"/>
      <c r="E104" s="87"/>
      <c r="F104" s="85" t="s">
        <v>799</v>
      </c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7"/>
      <c r="S104" s="88"/>
      <c r="T104" s="88"/>
      <c r="U104" s="88"/>
      <c r="V104" s="89"/>
      <c r="W104" s="89"/>
      <c r="X104" s="89"/>
      <c r="Y104" s="89"/>
      <c r="Z104" s="89"/>
      <c r="AA104" s="210"/>
    </row>
    <row r="105" spans="1:27" ht="16.05" customHeight="1" x14ac:dyDescent="0.25">
      <c r="A105" s="87" t="s">
        <v>140</v>
      </c>
      <c r="B105" s="87"/>
      <c r="C105" s="87"/>
      <c r="D105" s="87"/>
      <c r="E105" s="87"/>
      <c r="F105" s="81" t="s">
        <v>836</v>
      </c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7">
        <v>2</v>
      </c>
      <c r="S105" s="88" t="s">
        <v>427</v>
      </c>
      <c r="T105" s="88"/>
      <c r="U105" s="88"/>
      <c r="V105" s="89">
        <v>0</v>
      </c>
      <c r="W105" s="89"/>
      <c r="X105" s="89"/>
      <c r="Y105" s="89"/>
      <c r="Z105" s="89"/>
      <c r="AA105" s="209">
        <f t="shared" ref="AA105" si="43">R105*V105</f>
        <v>0</v>
      </c>
    </row>
    <row r="106" spans="1:27" ht="12.6" customHeight="1" x14ac:dyDescent="0.25">
      <c r="A106" s="87"/>
      <c r="B106" s="87"/>
      <c r="C106" s="87"/>
      <c r="D106" s="87"/>
      <c r="E106" s="87"/>
      <c r="F106" s="85" t="s">
        <v>799</v>
      </c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7"/>
      <c r="S106" s="88"/>
      <c r="T106" s="88"/>
      <c r="U106" s="88"/>
      <c r="V106" s="89"/>
      <c r="W106" s="89"/>
      <c r="X106" s="89"/>
      <c r="Y106" s="89"/>
      <c r="Z106" s="89"/>
      <c r="AA106" s="210"/>
    </row>
    <row r="107" spans="1:27" ht="16.05" customHeight="1" x14ac:dyDescent="0.25">
      <c r="A107" s="87" t="s">
        <v>146</v>
      </c>
      <c r="B107" s="87"/>
      <c r="C107" s="87"/>
      <c r="D107" s="87"/>
      <c r="E107" s="87"/>
      <c r="F107" s="81" t="s">
        <v>837</v>
      </c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7">
        <v>2</v>
      </c>
      <c r="S107" s="88" t="s">
        <v>422</v>
      </c>
      <c r="T107" s="88"/>
      <c r="U107" s="88"/>
      <c r="V107" s="89">
        <v>0</v>
      </c>
      <c r="W107" s="89"/>
      <c r="X107" s="89"/>
      <c r="Y107" s="89"/>
      <c r="Z107" s="89"/>
      <c r="AA107" s="209">
        <f t="shared" ref="AA107" si="44">R107*V107</f>
        <v>0</v>
      </c>
    </row>
    <row r="108" spans="1:27" ht="12.6" customHeight="1" x14ac:dyDescent="0.25">
      <c r="A108" s="87"/>
      <c r="B108" s="87"/>
      <c r="C108" s="87"/>
      <c r="D108" s="87"/>
      <c r="E108" s="87"/>
      <c r="F108" s="85" t="s">
        <v>799</v>
      </c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7"/>
      <c r="S108" s="88"/>
      <c r="T108" s="88"/>
      <c r="U108" s="88"/>
      <c r="V108" s="89"/>
      <c r="W108" s="89"/>
      <c r="X108" s="89"/>
      <c r="Y108" s="89"/>
      <c r="Z108" s="89"/>
      <c r="AA108" s="210"/>
    </row>
    <row r="109" spans="1:27" ht="16.05" customHeight="1" x14ac:dyDescent="0.25">
      <c r="A109" s="87" t="s">
        <v>150</v>
      </c>
      <c r="B109" s="87"/>
      <c r="C109" s="87"/>
      <c r="D109" s="87"/>
      <c r="E109" s="87"/>
      <c r="F109" s="81" t="s">
        <v>838</v>
      </c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7">
        <v>2</v>
      </c>
      <c r="S109" s="88" t="s">
        <v>427</v>
      </c>
      <c r="T109" s="88"/>
      <c r="U109" s="88"/>
      <c r="V109" s="89">
        <v>0</v>
      </c>
      <c r="W109" s="89"/>
      <c r="X109" s="89"/>
      <c r="Y109" s="89"/>
      <c r="Z109" s="89"/>
      <c r="AA109" s="209">
        <f t="shared" ref="AA109" si="45">R109*V109</f>
        <v>0</v>
      </c>
    </row>
    <row r="110" spans="1:27" ht="12.6" customHeight="1" x14ac:dyDescent="0.25">
      <c r="A110" s="87"/>
      <c r="B110" s="87"/>
      <c r="C110" s="87"/>
      <c r="D110" s="87"/>
      <c r="E110" s="87"/>
      <c r="F110" s="85" t="s">
        <v>799</v>
      </c>
      <c r="G110" s="85"/>
      <c r="H110" s="85"/>
      <c r="I110" s="85"/>
      <c r="J110" s="85"/>
      <c r="K110" s="85"/>
      <c r="L110" s="85"/>
      <c r="M110" s="85"/>
      <c r="N110" s="85"/>
      <c r="O110" s="85"/>
      <c r="P110" s="85"/>
      <c r="Q110" s="85"/>
      <c r="R110" s="87"/>
      <c r="S110" s="88"/>
      <c r="T110" s="88"/>
      <c r="U110" s="88"/>
      <c r="V110" s="89"/>
      <c r="W110" s="89"/>
      <c r="X110" s="89"/>
      <c r="Y110" s="89"/>
      <c r="Z110" s="89"/>
      <c r="AA110" s="210"/>
    </row>
    <row r="111" spans="1:27" ht="16.05" customHeight="1" x14ac:dyDescent="0.25">
      <c r="A111" s="87" t="s">
        <v>154</v>
      </c>
      <c r="B111" s="87"/>
      <c r="C111" s="87"/>
      <c r="D111" s="87"/>
      <c r="E111" s="87"/>
      <c r="F111" s="81" t="s">
        <v>839</v>
      </c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7">
        <v>2</v>
      </c>
      <c r="S111" s="88" t="s">
        <v>427</v>
      </c>
      <c r="T111" s="88"/>
      <c r="U111" s="88"/>
      <c r="V111" s="89">
        <v>0</v>
      </c>
      <c r="W111" s="89"/>
      <c r="X111" s="89"/>
      <c r="Y111" s="89"/>
      <c r="Z111" s="89"/>
      <c r="AA111" s="209">
        <f t="shared" ref="AA111" si="46">R111*V111</f>
        <v>0</v>
      </c>
    </row>
    <row r="112" spans="1:27" ht="12.6" customHeight="1" x14ac:dyDescent="0.25">
      <c r="A112" s="87"/>
      <c r="B112" s="87"/>
      <c r="C112" s="87"/>
      <c r="D112" s="87"/>
      <c r="E112" s="87"/>
      <c r="F112" s="85" t="s">
        <v>799</v>
      </c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7"/>
      <c r="S112" s="88"/>
      <c r="T112" s="88"/>
      <c r="U112" s="88"/>
      <c r="V112" s="89"/>
      <c r="W112" s="89"/>
      <c r="X112" s="89"/>
      <c r="Y112" s="89"/>
      <c r="Z112" s="89"/>
      <c r="AA112" s="210"/>
    </row>
    <row r="113" spans="1:27" ht="16.05" customHeight="1" x14ac:dyDescent="0.25">
      <c r="A113" s="87" t="s">
        <v>162</v>
      </c>
      <c r="B113" s="87"/>
      <c r="C113" s="87"/>
      <c r="D113" s="87"/>
      <c r="E113" s="87"/>
      <c r="F113" s="81" t="s">
        <v>840</v>
      </c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7">
        <v>2</v>
      </c>
      <c r="S113" s="88" t="s">
        <v>427</v>
      </c>
      <c r="T113" s="88"/>
      <c r="U113" s="88"/>
      <c r="V113" s="89">
        <v>0</v>
      </c>
      <c r="W113" s="89"/>
      <c r="X113" s="89"/>
      <c r="Y113" s="89"/>
      <c r="Z113" s="89"/>
      <c r="AA113" s="209">
        <f t="shared" ref="AA113" si="47">R113*V113</f>
        <v>0</v>
      </c>
    </row>
    <row r="114" spans="1:27" ht="12.6" customHeight="1" x14ac:dyDescent="0.25">
      <c r="A114" s="87"/>
      <c r="B114" s="87"/>
      <c r="C114" s="87"/>
      <c r="D114" s="87"/>
      <c r="E114" s="87"/>
      <c r="F114" s="85" t="s">
        <v>799</v>
      </c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7"/>
      <c r="S114" s="88"/>
      <c r="T114" s="88"/>
      <c r="U114" s="88"/>
      <c r="V114" s="89"/>
      <c r="W114" s="89"/>
      <c r="X114" s="89"/>
      <c r="Y114" s="89"/>
      <c r="Z114" s="89"/>
      <c r="AA114" s="210"/>
    </row>
    <row r="115" spans="1:27" ht="16.05" customHeight="1" x14ac:dyDescent="0.25">
      <c r="A115" s="87" t="s">
        <v>168</v>
      </c>
      <c r="B115" s="87"/>
      <c r="C115" s="87"/>
      <c r="D115" s="87"/>
      <c r="E115" s="87"/>
      <c r="F115" s="81" t="s">
        <v>841</v>
      </c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7">
        <v>1</v>
      </c>
      <c r="S115" s="88" t="s">
        <v>427</v>
      </c>
      <c r="T115" s="88"/>
      <c r="U115" s="88"/>
      <c r="V115" s="89">
        <v>0</v>
      </c>
      <c r="W115" s="89"/>
      <c r="X115" s="89"/>
      <c r="Y115" s="89"/>
      <c r="Z115" s="89"/>
      <c r="AA115" s="209">
        <f t="shared" ref="AA115" si="48">R115*V115</f>
        <v>0</v>
      </c>
    </row>
    <row r="116" spans="1:27" ht="12.6" customHeight="1" x14ac:dyDescent="0.25">
      <c r="A116" s="87"/>
      <c r="B116" s="87"/>
      <c r="C116" s="87"/>
      <c r="D116" s="87"/>
      <c r="E116" s="87"/>
      <c r="F116" s="85" t="s">
        <v>799</v>
      </c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7"/>
      <c r="S116" s="88"/>
      <c r="T116" s="88"/>
      <c r="U116" s="88"/>
      <c r="V116" s="89"/>
      <c r="W116" s="89"/>
      <c r="X116" s="89"/>
      <c r="Y116" s="89"/>
      <c r="Z116" s="89"/>
      <c r="AA116" s="210"/>
    </row>
    <row r="117" spans="1:27" ht="16.05" customHeight="1" x14ac:dyDescent="0.25">
      <c r="A117" s="87" t="s">
        <v>175</v>
      </c>
      <c r="B117" s="87"/>
      <c r="C117" s="87"/>
      <c r="D117" s="87"/>
      <c r="E117" s="87"/>
      <c r="F117" s="81" t="s">
        <v>842</v>
      </c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7">
        <v>1</v>
      </c>
      <c r="S117" s="88" t="s">
        <v>427</v>
      </c>
      <c r="T117" s="88"/>
      <c r="U117" s="88"/>
      <c r="V117" s="89">
        <v>0</v>
      </c>
      <c r="W117" s="89"/>
      <c r="X117" s="89"/>
      <c r="Y117" s="89"/>
      <c r="Z117" s="89"/>
      <c r="AA117" s="209">
        <f t="shared" ref="AA117" si="49">R117*V117</f>
        <v>0</v>
      </c>
    </row>
    <row r="118" spans="1:27" ht="12.6" customHeight="1" x14ac:dyDescent="0.25">
      <c r="A118" s="87"/>
      <c r="B118" s="87"/>
      <c r="C118" s="87"/>
      <c r="D118" s="87"/>
      <c r="E118" s="87"/>
      <c r="F118" s="85" t="s">
        <v>799</v>
      </c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7"/>
      <c r="S118" s="88"/>
      <c r="T118" s="88"/>
      <c r="U118" s="88"/>
      <c r="V118" s="89"/>
      <c r="W118" s="89"/>
      <c r="X118" s="89"/>
      <c r="Y118" s="89"/>
      <c r="Z118" s="89"/>
      <c r="AA118" s="210"/>
    </row>
    <row r="119" spans="1:27" ht="16.05" customHeight="1" x14ac:dyDescent="0.25">
      <c r="A119" s="87" t="s">
        <v>181</v>
      </c>
      <c r="B119" s="87"/>
      <c r="C119" s="87"/>
      <c r="D119" s="87"/>
      <c r="E119" s="87"/>
      <c r="F119" s="81" t="s">
        <v>843</v>
      </c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7">
        <v>1</v>
      </c>
      <c r="S119" s="88" t="s">
        <v>427</v>
      </c>
      <c r="T119" s="88"/>
      <c r="U119" s="88"/>
      <c r="V119" s="89">
        <v>0</v>
      </c>
      <c r="W119" s="89"/>
      <c r="X119" s="89"/>
      <c r="Y119" s="89"/>
      <c r="Z119" s="89"/>
      <c r="AA119" s="209">
        <f t="shared" ref="AA119" si="50">R119*V119</f>
        <v>0</v>
      </c>
    </row>
    <row r="120" spans="1:27" ht="12.6" customHeight="1" x14ac:dyDescent="0.25">
      <c r="A120" s="87"/>
      <c r="B120" s="87"/>
      <c r="C120" s="87"/>
      <c r="D120" s="87"/>
      <c r="E120" s="87"/>
      <c r="F120" s="85" t="s">
        <v>799</v>
      </c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7"/>
      <c r="S120" s="88"/>
      <c r="T120" s="88"/>
      <c r="U120" s="88"/>
      <c r="V120" s="89"/>
      <c r="W120" s="89"/>
      <c r="X120" s="89"/>
      <c r="Y120" s="89"/>
      <c r="Z120" s="89"/>
      <c r="AA120" s="210"/>
    </row>
    <row r="121" spans="1:27" ht="16.05" customHeight="1" x14ac:dyDescent="0.25">
      <c r="A121" s="87" t="s">
        <v>183</v>
      </c>
      <c r="B121" s="87"/>
      <c r="C121" s="87"/>
      <c r="D121" s="87"/>
      <c r="E121" s="87"/>
      <c r="F121" s="81" t="s">
        <v>844</v>
      </c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7">
        <v>1</v>
      </c>
      <c r="S121" s="88" t="s">
        <v>845</v>
      </c>
      <c r="T121" s="88"/>
      <c r="U121" s="88"/>
      <c r="V121" s="89">
        <v>0</v>
      </c>
      <c r="W121" s="89"/>
      <c r="X121" s="89"/>
      <c r="Y121" s="89"/>
      <c r="Z121" s="89"/>
      <c r="AA121" s="209">
        <f t="shared" ref="AA121" si="51">R121*V121</f>
        <v>0</v>
      </c>
    </row>
    <row r="122" spans="1:27" ht="12.6" customHeight="1" x14ac:dyDescent="0.25">
      <c r="A122" s="87"/>
      <c r="B122" s="87"/>
      <c r="C122" s="87"/>
      <c r="D122" s="87"/>
      <c r="E122" s="87"/>
      <c r="F122" s="85" t="s">
        <v>799</v>
      </c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7"/>
      <c r="S122" s="88"/>
      <c r="T122" s="88"/>
      <c r="U122" s="88"/>
      <c r="V122" s="89"/>
      <c r="W122" s="89"/>
      <c r="X122" s="89"/>
      <c r="Y122" s="89"/>
      <c r="Z122" s="89"/>
      <c r="AA122" s="210"/>
    </row>
    <row r="123" spans="1:27" ht="16.05" customHeight="1" x14ac:dyDescent="0.25">
      <c r="A123" s="87" t="s">
        <v>188</v>
      </c>
      <c r="B123" s="87"/>
      <c r="C123" s="87"/>
      <c r="D123" s="87"/>
      <c r="E123" s="87"/>
      <c r="F123" s="81" t="s">
        <v>846</v>
      </c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7">
        <v>30</v>
      </c>
      <c r="S123" s="88" t="s">
        <v>71</v>
      </c>
      <c r="T123" s="88"/>
      <c r="U123" s="88"/>
      <c r="V123" s="89">
        <v>0</v>
      </c>
      <c r="W123" s="89"/>
      <c r="X123" s="89"/>
      <c r="Y123" s="89"/>
      <c r="Z123" s="89"/>
      <c r="AA123" s="209">
        <f t="shared" ref="AA123" si="52">R123*V123</f>
        <v>0</v>
      </c>
    </row>
    <row r="124" spans="1:27" ht="12.6" customHeight="1" x14ac:dyDescent="0.25">
      <c r="A124" s="87"/>
      <c r="B124" s="87"/>
      <c r="C124" s="87"/>
      <c r="D124" s="87"/>
      <c r="E124" s="87"/>
      <c r="F124" s="85" t="s">
        <v>799</v>
      </c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7"/>
      <c r="S124" s="88"/>
      <c r="T124" s="88"/>
      <c r="U124" s="88"/>
      <c r="V124" s="89"/>
      <c r="W124" s="89"/>
      <c r="X124" s="89"/>
      <c r="Y124" s="89"/>
      <c r="Z124" s="89"/>
      <c r="AA124" s="210"/>
    </row>
    <row r="125" spans="1:27" ht="24.3" customHeight="1" x14ac:dyDescent="0.25">
      <c r="A125" s="87" t="s">
        <v>190</v>
      </c>
      <c r="B125" s="87"/>
      <c r="C125" s="87"/>
      <c r="D125" s="87"/>
      <c r="E125" s="87"/>
      <c r="F125" s="81" t="s">
        <v>847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7">
        <v>1</v>
      </c>
      <c r="S125" s="88" t="s">
        <v>422</v>
      </c>
      <c r="T125" s="88"/>
      <c r="U125" s="88"/>
      <c r="V125" s="89">
        <v>0</v>
      </c>
      <c r="W125" s="89"/>
      <c r="X125" s="89"/>
      <c r="Y125" s="89"/>
      <c r="Z125" s="89"/>
      <c r="AA125" s="209">
        <f t="shared" ref="AA125" si="53">R125*V125</f>
        <v>0</v>
      </c>
    </row>
    <row r="126" spans="1:27" ht="12.6" customHeight="1" x14ac:dyDescent="0.25">
      <c r="A126" s="87"/>
      <c r="B126" s="87"/>
      <c r="C126" s="87"/>
      <c r="D126" s="87"/>
      <c r="E126" s="87"/>
      <c r="F126" s="85" t="s">
        <v>799</v>
      </c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7"/>
      <c r="S126" s="88"/>
      <c r="T126" s="88"/>
      <c r="U126" s="88"/>
      <c r="V126" s="89"/>
      <c r="W126" s="89"/>
      <c r="X126" s="89"/>
      <c r="Y126" s="89"/>
      <c r="Z126" s="89"/>
      <c r="AA126" s="210"/>
    </row>
    <row r="127" spans="1:27" ht="16.05" customHeight="1" x14ac:dyDescent="0.25">
      <c r="A127" s="87" t="s">
        <v>192</v>
      </c>
      <c r="B127" s="87"/>
      <c r="C127" s="87"/>
      <c r="D127" s="87"/>
      <c r="E127" s="87"/>
      <c r="F127" s="81" t="s">
        <v>848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7">
        <v>1</v>
      </c>
      <c r="S127" s="88" t="s">
        <v>42</v>
      </c>
      <c r="T127" s="88"/>
      <c r="U127" s="88"/>
      <c r="V127" s="89">
        <v>0</v>
      </c>
      <c r="W127" s="89"/>
      <c r="X127" s="89"/>
      <c r="Y127" s="89"/>
      <c r="Z127" s="89"/>
      <c r="AA127" s="209">
        <f t="shared" ref="AA127" si="54">R127*V127</f>
        <v>0</v>
      </c>
    </row>
    <row r="128" spans="1:27" ht="12.6" customHeight="1" x14ac:dyDescent="0.25">
      <c r="A128" s="87"/>
      <c r="B128" s="87"/>
      <c r="C128" s="87"/>
      <c r="D128" s="87"/>
      <c r="E128" s="87"/>
      <c r="F128" s="85" t="s">
        <v>799</v>
      </c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7"/>
      <c r="S128" s="88"/>
      <c r="T128" s="88"/>
      <c r="U128" s="88"/>
      <c r="V128" s="89"/>
      <c r="W128" s="89"/>
      <c r="X128" s="89"/>
      <c r="Y128" s="89"/>
      <c r="Z128" s="89"/>
      <c r="AA128" s="210"/>
    </row>
    <row r="129" spans="1:27" ht="16.05" customHeight="1" x14ac:dyDescent="0.25">
      <c r="A129" s="87" t="s">
        <v>194</v>
      </c>
      <c r="B129" s="87"/>
      <c r="C129" s="87"/>
      <c r="D129" s="87"/>
      <c r="E129" s="87"/>
      <c r="F129" s="81" t="s">
        <v>849</v>
      </c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7">
        <v>1</v>
      </c>
      <c r="S129" s="88" t="s">
        <v>427</v>
      </c>
      <c r="T129" s="88"/>
      <c r="U129" s="88"/>
      <c r="V129" s="89">
        <v>0</v>
      </c>
      <c r="W129" s="89"/>
      <c r="X129" s="89"/>
      <c r="Y129" s="89"/>
      <c r="Z129" s="89"/>
      <c r="AA129" s="209">
        <f t="shared" ref="AA129" si="55">R129*V129</f>
        <v>0</v>
      </c>
    </row>
    <row r="130" spans="1:27" ht="12.6" customHeight="1" x14ac:dyDescent="0.25">
      <c r="A130" s="87"/>
      <c r="B130" s="87"/>
      <c r="C130" s="87"/>
      <c r="D130" s="87"/>
      <c r="E130" s="87"/>
      <c r="F130" s="85" t="s">
        <v>799</v>
      </c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7"/>
      <c r="S130" s="88"/>
      <c r="T130" s="88"/>
      <c r="U130" s="88"/>
      <c r="V130" s="89"/>
      <c r="W130" s="89"/>
      <c r="X130" s="89"/>
      <c r="Y130" s="89"/>
      <c r="Z130" s="89"/>
      <c r="AA130" s="210"/>
    </row>
    <row r="131" spans="1:27" ht="16.05" customHeight="1" x14ac:dyDescent="0.25">
      <c r="A131" s="87" t="s">
        <v>199</v>
      </c>
      <c r="B131" s="87"/>
      <c r="C131" s="87"/>
      <c r="D131" s="87"/>
      <c r="E131" s="87"/>
      <c r="F131" s="81" t="s">
        <v>850</v>
      </c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7">
        <v>1</v>
      </c>
      <c r="S131" s="88" t="s">
        <v>845</v>
      </c>
      <c r="T131" s="88"/>
      <c r="U131" s="88"/>
      <c r="V131" s="89">
        <v>0</v>
      </c>
      <c r="W131" s="89"/>
      <c r="X131" s="89"/>
      <c r="Y131" s="89"/>
      <c r="Z131" s="89"/>
      <c r="AA131" s="209">
        <f t="shared" ref="AA131" si="56">R131*V131</f>
        <v>0</v>
      </c>
    </row>
    <row r="132" spans="1:27" ht="12.6" customHeight="1" x14ac:dyDescent="0.25">
      <c r="A132" s="87"/>
      <c r="B132" s="87"/>
      <c r="C132" s="87"/>
      <c r="D132" s="87"/>
      <c r="E132" s="87"/>
      <c r="F132" s="85" t="s">
        <v>799</v>
      </c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7"/>
      <c r="S132" s="88"/>
      <c r="T132" s="88"/>
      <c r="U132" s="88"/>
      <c r="V132" s="89"/>
      <c r="W132" s="89"/>
      <c r="X132" s="89"/>
      <c r="Y132" s="89"/>
      <c r="Z132" s="89"/>
      <c r="AA132" s="210"/>
    </row>
    <row r="133" spans="1:27" ht="24.3" customHeight="1" x14ac:dyDescent="0.25">
      <c r="A133" s="87" t="s">
        <v>205</v>
      </c>
      <c r="B133" s="87"/>
      <c r="C133" s="87"/>
      <c r="D133" s="87"/>
      <c r="E133" s="87"/>
      <c r="F133" s="81" t="s">
        <v>851</v>
      </c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7">
        <v>1</v>
      </c>
      <c r="S133" s="88" t="s">
        <v>845</v>
      </c>
      <c r="T133" s="88"/>
      <c r="U133" s="88"/>
      <c r="V133" s="89">
        <v>0</v>
      </c>
      <c r="W133" s="89"/>
      <c r="X133" s="89"/>
      <c r="Y133" s="89"/>
      <c r="Z133" s="89"/>
      <c r="AA133" s="209">
        <f t="shared" ref="AA133" si="57">R133*V133</f>
        <v>0</v>
      </c>
    </row>
    <row r="134" spans="1:27" ht="12.6" customHeight="1" x14ac:dyDescent="0.25">
      <c r="A134" s="87"/>
      <c r="B134" s="87"/>
      <c r="C134" s="87"/>
      <c r="D134" s="87"/>
      <c r="E134" s="87"/>
      <c r="F134" s="85" t="s">
        <v>799</v>
      </c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7"/>
      <c r="S134" s="88"/>
      <c r="T134" s="88"/>
      <c r="U134" s="88"/>
      <c r="V134" s="89"/>
      <c r="W134" s="89"/>
      <c r="X134" s="89"/>
      <c r="Y134" s="89"/>
      <c r="Z134" s="89"/>
      <c r="AA134" s="210"/>
    </row>
    <row r="135" spans="1:27" ht="16.05" customHeight="1" x14ac:dyDescent="0.25">
      <c r="A135" s="87" t="s">
        <v>211</v>
      </c>
      <c r="B135" s="87"/>
      <c r="C135" s="87"/>
      <c r="D135" s="87"/>
      <c r="E135" s="87"/>
      <c r="F135" s="81" t="s">
        <v>852</v>
      </c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7">
        <v>1</v>
      </c>
      <c r="S135" s="88" t="s">
        <v>42</v>
      </c>
      <c r="T135" s="88"/>
      <c r="U135" s="88"/>
      <c r="V135" s="89">
        <v>0</v>
      </c>
      <c r="W135" s="89"/>
      <c r="X135" s="89"/>
      <c r="Y135" s="89"/>
      <c r="Z135" s="89"/>
      <c r="AA135" s="209">
        <f t="shared" ref="AA135" si="58">R135*V135</f>
        <v>0</v>
      </c>
    </row>
    <row r="136" spans="1:27" ht="12.6" customHeight="1" x14ac:dyDescent="0.25">
      <c r="A136" s="87"/>
      <c r="B136" s="87"/>
      <c r="C136" s="87"/>
      <c r="D136" s="87"/>
      <c r="E136" s="87"/>
      <c r="F136" s="85" t="s">
        <v>799</v>
      </c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7"/>
      <c r="S136" s="88"/>
      <c r="T136" s="88"/>
      <c r="U136" s="88"/>
      <c r="V136" s="89"/>
      <c r="W136" s="89"/>
      <c r="X136" s="89"/>
      <c r="Y136" s="89"/>
      <c r="Z136" s="89"/>
      <c r="AA136" s="210"/>
    </row>
    <row r="137" spans="1:27" ht="16.05" customHeight="1" x14ac:dyDescent="0.25">
      <c r="A137" s="87" t="s">
        <v>219</v>
      </c>
      <c r="B137" s="87"/>
      <c r="C137" s="87"/>
      <c r="D137" s="87"/>
      <c r="E137" s="87"/>
      <c r="F137" s="81" t="s">
        <v>853</v>
      </c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7">
        <v>1</v>
      </c>
      <c r="S137" s="88" t="s">
        <v>845</v>
      </c>
      <c r="T137" s="88"/>
      <c r="U137" s="88"/>
      <c r="V137" s="89">
        <v>0</v>
      </c>
      <c r="W137" s="89"/>
      <c r="X137" s="89"/>
      <c r="Y137" s="89"/>
      <c r="Z137" s="89"/>
      <c r="AA137" s="209">
        <f t="shared" ref="AA137" si="59">R137*V137</f>
        <v>0</v>
      </c>
    </row>
    <row r="138" spans="1:27" ht="12.6" customHeight="1" x14ac:dyDescent="0.25">
      <c r="A138" s="87"/>
      <c r="B138" s="87"/>
      <c r="C138" s="87"/>
      <c r="D138" s="87"/>
      <c r="E138" s="87"/>
      <c r="F138" s="85" t="s">
        <v>799</v>
      </c>
      <c r="G138" s="85"/>
      <c r="H138" s="85"/>
      <c r="I138" s="85"/>
      <c r="J138" s="85"/>
      <c r="K138" s="85"/>
      <c r="L138" s="85"/>
      <c r="M138" s="85"/>
      <c r="N138" s="85"/>
      <c r="O138" s="85"/>
      <c r="P138" s="85"/>
      <c r="Q138" s="85"/>
      <c r="R138" s="87"/>
      <c r="S138" s="88"/>
      <c r="T138" s="88"/>
      <c r="U138" s="88"/>
      <c r="V138" s="89"/>
      <c r="W138" s="89"/>
      <c r="X138" s="89"/>
      <c r="Y138" s="89"/>
      <c r="Z138" s="89"/>
      <c r="AA138" s="210"/>
    </row>
    <row r="139" spans="1:27" ht="24.3" customHeight="1" x14ac:dyDescent="0.25">
      <c r="A139" s="80" t="s">
        <v>854</v>
      </c>
      <c r="B139" s="80"/>
      <c r="C139" s="80"/>
      <c r="D139" s="80"/>
      <c r="E139" s="80"/>
      <c r="F139" s="81" t="s">
        <v>797</v>
      </c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0" t="s">
        <v>21</v>
      </c>
      <c r="S139" s="82" t="s">
        <v>21</v>
      </c>
      <c r="T139" s="82"/>
      <c r="U139" s="82"/>
      <c r="V139" s="89"/>
      <c r="W139" s="89"/>
      <c r="X139" s="89"/>
      <c r="Y139" s="89"/>
      <c r="Z139" s="89"/>
      <c r="AA139" s="209"/>
    </row>
    <row r="140" spans="1:27" ht="12.6" customHeight="1" x14ac:dyDescent="0.25">
      <c r="A140" s="80"/>
      <c r="B140" s="80"/>
      <c r="C140" s="80"/>
      <c r="D140" s="80"/>
      <c r="E140" s="80"/>
      <c r="F140" s="85" t="s">
        <v>799</v>
      </c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0"/>
      <c r="S140" s="82"/>
      <c r="T140" s="82"/>
      <c r="U140" s="82"/>
      <c r="V140" s="89"/>
      <c r="W140" s="89"/>
      <c r="X140" s="89"/>
      <c r="Y140" s="89"/>
      <c r="Z140" s="89"/>
      <c r="AA140" s="210"/>
    </row>
    <row r="141" spans="1:27" ht="16.05" customHeight="1" x14ac:dyDescent="0.25">
      <c r="A141" s="87" t="s">
        <v>223</v>
      </c>
      <c r="B141" s="87"/>
      <c r="C141" s="87"/>
      <c r="D141" s="87"/>
      <c r="E141" s="87"/>
      <c r="F141" s="81" t="s">
        <v>855</v>
      </c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7">
        <v>1</v>
      </c>
      <c r="S141" s="88" t="s">
        <v>427</v>
      </c>
      <c r="T141" s="88"/>
      <c r="U141" s="88"/>
      <c r="V141" s="89">
        <v>0</v>
      </c>
      <c r="W141" s="89"/>
      <c r="X141" s="89"/>
      <c r="Y141" s="89"/>
      <c r="Z141" s="89"/>
      <c r="AA141" s="209">
        <f t="shared" ref="AA141" si="60">R141*V141</f>
        <v>0</v>
      </c>
    </row>
    <row r="142" spans="1:27" ht="12.6" customHeight="1" x14ac:dyDescent="0.25">
      <c r="A142" s="87"/>
      <c r="B142" s="87"/>
      <c r="C142" s="87"/>
      <c r="D142" s="87"/>
      <c r="E142" s="87"/>
      <c r="F142" s="85" t="s">
        <v>799</v>
      </c>
      <c r="G142" s="85"/>
      <c r="H142" s="85"/>
      <c r="I142" s="85"/>
      <c r="J142" s="85"/>
      <c r="K142" s="85"/>
      <c r="L142" s="85"/>
      <c r="M142" s="85"/>
      <c r="N142" s="85"/>
      <c r="O142" s="85"/>
      <c r="P142" s="85"/>
      <c r="Q142" s="85"/>
      <c r="R142" s="87"/>
      <c r="S142" s="88"/>
      <c r="T142" s="88"/>
      <c r="U142" s="88"/>
      <c r="V142" s="89"/>
      <c r="W142" s="89"/>
      <c r="X142" s="89"/>
      <c r="Y142" s="89"/>
      <c r="Z142" s="89"/>
      <c r="AA142" s="210"/>
    </row>
    <row r="143" spans="1:27" ht="13.5" customHeight="1" x14ac:dyDescent="0.25">
      <c r="A143" s="111" t="s">
        <v>225</v>
      </c>
      <c r="B143" s="112"/>
      <c r="C143" s="112"/>
      <c r="D143" s="112"/>
      <c r="E143" s="113"/>
      <c r="F143" s="215" t="s">
        <v>833</v>
      </c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7"/>
      <c r="R143" s="109">
        <v>2</v>
      </c>
      <c r="S143" s="111" t="s">
        <v>42</v>
      </c>
      <c r="T143" s="112"/>
      <c r="U143" s="113"/>
      <c r="V143" s="89">
        <v>0</v>
      </c>
      <c r="W143" s="89"/>
      <c r="X143" s="89"/>
      <c r="Y143" s="89"/>
      <c r="Z143" s="89"/>
      <c r="AA143" s="209">
        <f t="shared" ref="AA143" si="61">R143*V143</f>
        <v>0</v>
      </c>
    </row>
    <row r="144" spans="1:27" ht="11.25" customHeight="1" x14ac:dyDescent="0.25">
      <c r="A144" s="213"/>
      <c r="B144" s="131"/>
      <c r="C144" s="131"/>
      <c r="D144" s="131"/>
      <c r="E144" s="214"/>
      <c r="F144" s="211" t="s">
        <v>799</v>
      </c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212"/>
      <c r="R144" s="218"/>
      <c r="S144" s="114"/>
      <c r="T144" s="115"/>
      <c r="U144" s="116"/>
      <c r="V144" s="89"/>
      <c r="W144" s="89"/>
      <c r="X144" s="89"/>
      <c r="Y144" s="89"/>
      <c r="Z144" s="89"/>
      <c r="AA144" s="210"/>
    </row>
    <row r="145" spans="1:27" ht="16.05" customHeight="1" x14ac:dyDescent="0.25">
      <c r="A145" s="87" t="s">
        <v>227</v>
      </c>
      <c r="B145" s="87"/>
      <c r="C145" s="87"/>
      <c r="D145" s="87"/>
      <c r="E145" s="87"/>
      <c r="F145" s="81" t="s">
        <v>856</v>
      </c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7">
        <v>2</v>
      </c>
      <c r="S145" s="88" t="s">
        <v>835</v>
      </c>
      <c r="T145" s="88"/>
      <c r="U145" s="88"/>
      <c r="V145" s="89">
        <v>0</v>
      </c>
      <c r="W145" s="89"/>
      <c r="X145" s="89"/>
      <c r="Y145" s="89"/>
      <c r="Z145" s="89"/>
      <c r="AA145" s="209">
        <f t="shared" ref="AA145" si="62">R145*V145</f>
        <v>0</v>
      </c>
    </row>
    <row r="146" spans="1:27" ht="12.6" customHeight="1" x14ac:dyDescent="0.25">
      <c r="A146" s="87"/>
      <c r="B146" s="87"/>
      <c r="C146" s="87"/>
      <c r="D146" s="87"/>
      <c r="E146" s="87"/>
      <c r="F146" s="85" t="s">
        <v>799</v>
      </c>
      <c r="G146" s="85"/>
      <c r="H146" s="85"/>
      <c r="I146" s="85"/>
      <c r="J146" s="85"/>
      <c r="K146" s="85"/>
      <c r="L146" s="85"/>
      <c r="M146" s="85"/>
      <c r="N146" s="85"/>
      <c r="O146" s="85"/>
      <c r="P146" s="85"/>
      <c r="Q146" s="85"/>
      <c r="R146" s="87"/>
      <c r="S146" s="88"/>
      <c r="T146" s="88"/>
      <c r="U146" s="88"/>
      <c r="V146" s="89"/>
      <c r="W146" s="89"/>
      <c r="X146" s="89"/>
      <c r="Y146" s="89"/>
      <c r="Z146" s="89"/>
      <c r="AA146" s="210"/>
    </row>
    <row r="147" spans="1:27" ht="16.05" customHeight="1" x14ac:dyDescent="0.25">
      <c r="A147" s="87" t="s">
        <v>232</v>
      </c>
      <c r="B147" s="87"/>
      <c r="C147" s="87"/>
      <c r="D147" s="87"/>
      <c r="E147" s="87"/>
      <c r="F147" s="81" t="s">
        <v>857</v>
      </c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7">
        <v>2</v>
      </c>
      <c r="S147" s="88" t="s">
        <v>422</v>
      </c>
      <c r="T147" s="88"/>
      <c r="U147" s="88"/>
      <c r="V147" s="89">
        <v>0</v>
      </c>
      <c r="W147" s="89"/>
      <c r="X147" s="89"/>
      <c r="Y147" s="89"/>
      <c r="Z147" s="89"/>
      <c r="AA147" s="209">
        <f t="shared" ref="AA147" si="63">R147*V147</f>
        <v>0</v>
      </c>
    </row>
    <row r="148" spans="1:27" ht="12.6" customHeight="1" x14ac:dyDescent="0.25">
      <c r="A148" s="87"/>
      <c r="B148" s="87"/>
      <c r="C148" s="87"/>
      <c r="D148" s="87"/>
      <c r="E148" s="87"/>
      <c r="F148" s="85" t="s">
        <v>799</v>
      </c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7"/>
      <c r="S148" s="88"/>
      <c r="T148" s="88"/>
      <c r="U148" s="88"/>
      <c r="V148" s="89"/>
      <c r="W148" s="89"/>
      <c r="X148" s="89"/>
      <c r="Y148" s="89"/>
      <c r="Z148" s="89"/>
      <c r="AA148" s="210"/>
    </row>
    <row r="149" spans="1:27" ht="16.05" customHeight="1" x14ac:dyDescent="0.25">
      <c r="A149" s="87" t="s">
        <v>234</v>
      </c>
      <c r="B149" s="87"/>
      <c r="C149" s="87"/>
      <c r="D149" s="87"/>
      <c r="E149" s="87"/>
      <c r="F149" s="81" t="s">
        <v>858</v>
      </c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7">
        <v>2</v>
      </c>
      <c r="S149" s="88" t="s">
        <v>427</v>
      </c>
      <c r="T149" s="88"/>
      <c r="U149" s="88"/>
      <c r="V149" s="89">
        <v>0</v>
      </c>
      <c r="W149" s="89"/>
      <c r="X149" s="89"/>
      <c r="Y149" s="89"/>
      <c r="Z149" s="89"/>
      <c r="AA149" s="209">
        <f t="shared" ref="AA149" si="64">R149*V149</f>
        <v>0</v>
      </c>
    </row>
    <row r="150" spans="1:27" ht="12.6" customHeight="1" x14ac:dyDescent="0.25">
      <c r="A150" s="87"/>
      <c r="B150" s="87"/>
      <c r="C150" s="87"/>
      <c r="D150" s="87"/>
      <c r="E150" s="87"/>
      <c r="F150" s="85" t="s">
        <v>799</v>
      </c>
      <c r="G150" s="85"/>
      <c r="H150" s="85"/>
      <c r="I150" s="85"/>
      <c r="J150" s="85"/>
      <c r="K150" s="85"/>
      <c r="L150" s="85"/>
      <c r="M150" s="85"/>
      <c r="N150" s="85"/>
      <c r="O150" s="85"/>
      <c r="P150" s="85"/>
      <c r="Q150" s="85"/>
      <c r="R150" s="87"/>
      <c r="S150" s="88"/>
      <c r="T150" s="88"/>
      <c r="U150" s="88"/>
      <c r="V150" s="89"/>
      <c r="W150" s="89"/>
      <c r="X150" s="89"/>
      <c r="Y150" s="89"/>
      <c r="Z150" s="89"/>
      <c r="AA150" s="210"/>
    </row>
    <row r="151" spans="1:27" ht="16.05" customHeight="1" x14ac:dyDescent="0.25">
      <c r="A151" s="87" t="s">
        <v>238</v>
      </c>
      <c r="B151" s="87"/>
      <c r="C151" s="87"/>
      <c r="D151" s="87"/>
      <c r="E151" s="87"/>
      <c r="F151" s="81" t="s">
        <v>831</v>
      </c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7">
        <v>2</v>
      </c>
      <c r="S151" s="88" t="s">
        <v>427</v>
      </c>
      <c r="T151" s="88"/>
      <c r="U151" s="88"/>
      <c r="V151" s="89">
        <v>0</v>
      </c>
      <c r="W151" s="89"/>
      <c r="X151" s="89"/>
      <c r="Y151" s="89"/>
      <c r="Z151" s="89"/>
      <c r="AA151" s="209">
        <f t="shared" ref="AA151" si="65">R151*V151</f>
        <v>0</v>
      </c>
    </row>
    <row r="152" spans="1:27" ht="12.6" customHeight="1" x14ac:dyDescent="0.25">
      <c r="A152" s="87"/>
      <c r="B152" s="87"/>
      <c r="C152" s="87"/>
      <c r="D152" s="87"/>
      <c r="E152" s="87"/>
      <c r="F152" s="85" t="s">
        <v>799</v>
      </c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7"/>
      <c r="S152" s="88"/>
      <c r="T152" s="88"/>
      <c r="U152" s="88"/>
      <c r="V152" s="89"/>
      <c r="W152" s="89"/>
      <c r="X152" s="89"/>
      <c r="Y152" s="89"/>
      <c r="Z152" s="89"/>
      <c r="AA152" s="210"/>
    </row>
    <row r="153" spans="1:27" ht="16.05" customHeight="1" x14ac:dyDescent="0.25">
      <c r="A153" s="87" t="s">
        <v>242</v>
      </c>
      <c r="B153" s="87"/>
      <c r="C153" s="87"/>
      <c r="D153" s="87"/>
      <c r="E153" s="87"/>
      <c r="F153" s="81" t="s">
        <v>859</v>
      </c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7">
        <v>2</v>
      </c>
      <c r="S153" s="88" t="s">
        <v>422</v>
      </c>
      <c r="T153" s="88"/>
      <c r="U153" s="88"/>
      <c r="V153" s="89">
        <v>0</v>
      </c>
      <c r="W153" s="89"/>
      <c r="X153" s="89"/>
      <c r="Y153" s="89"/>
      <c r="Z153" s="89"/>
      <c r="AA153" s="209">
        <f t="shared" ref="AA153" si="66">R153*V153</f>
        <v>0</v>
      </c>
    </row>
    <row r="154" spans="1:27" ht="12.6" customHeight="1" x14ac:dyDescent="0.25">
      <c r="A154" s="87"/>
      <c r="B154" s="87"/>
      <c r="C154" s="87"/>
      <c r="D154" s="87"/>
      <c r="E154" s="87"/>
      <c r="F154" s="85" t="s">
        <v>799</v>
      </c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7"/>
      <c r="S154" s="88"/>
      <c r="T154" s="88"/>
      <c r="U154" s="88"/>
      <c r="V154" s="89"/>
      <c r="W154" s="89"/>
      <c r="X154" s="89"/>
      <c r="Y154" s="89"/>
      <c r="Z154" s="89"/>
      <c r="AA154" s="210"/>
    </row>
    <row r="155" spans="1:27" ht="16.05" customHeight="1" x14ac:dyDescent="0.25">
      <c r="A155" s="87" t="s">
        <v>244</v>
      </c>
      <c r="B155" s="87"/>
      <c r="C155" s="87"/>
      <c r="D155" s="87"/>
      <c r="E155" s="87"/>
      <c r="F155" s="81" t="s">
        <v>831</v>
      </c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7">
        <v>2</v>
      </c>
      <c r="S155" s="88" t="s">
        <v>427</v>
      </c>
      <c r="T155" s="88"/>
      <c r="U155" s="88"/>
      <c r="V155" s="89">
        <v>0</v>
      </c>
      <c r="W155" s="89"/>
      <c r="X155" s="89"/>
      <c r="Y155" s="89"/>
      <c r="Z155" s="89"/>
      <c r="AA155" s="209">
        <f t="shared" ref="AA155" si="67">R155*V155</f>
        <v>0</v>
      </c>
    </row>
    <row r="156" spans="1:27" ht="12.6" customHeight="1" x14ac:dyDescent="0.25">
      <c r="A156" s="87"/>
      <c r="B156" s="87"/>
      <c r="C156" s="87"/>
      <c r="D156" s="87"/>
      <c r="E156" s="87"/>
      <c r="F156" s="85" t="s">
        <v>799</v>
      </c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7"/>
      <c r="S156" s="88"/>
      <c r="T156" s="88"/>
      <c r="U156" s="88"/>
      <c r="V156" s="89"/>
      <c r="W156" s="89"/>
      <c r="X156" s="89"/>
      <c r="Y156" s="89"/>
      <c r="Z156" s="89"/>
      <c r="AA156" s="210"/>
    </row>
    <row r="157" spans="1:27" ht="16.05" customHeight="1" x14ac:dyDescent="0.25">
      <c r="A157" s="87" t="s">
        <v>248</v>
      </c>
      <c r="B157" s="87"/>
      <c r="C157" s="87"/>
      <c r="D157" s="87"/>
      <c r="E157" s="87"/>
      <c r="F157" s="81" t="s">
        <v>858</v>
      </c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7">
        <v>2</v>
      </c>
      <c r="S157" s="88" t="s">
        <v>427</v>
      </c>
      <c r="T157" s="88"/>
      <c r="U157" s="88"/>
      <c r="V157" s="89">
        <v>0</v>
      </c>
      <c r="W157" s="89"/>
      <c r="X157" s="89"/>
      <c r="Y157" s="89"/>
      <c r="Z157" s="89"/>
      <c r="AA157" s="209">
        <f t="shared" ref="AA157" si="68">R157*V157</f>
        <v>0</v>
      </c>
    </row>
    <row r="158" spans="1:27" ht="12.6" customHeight="1" x14ac:dyDescent="0.25">
      <c r="A158" s="87"/>
      <c r="B158" s="87"/>
      <c r="C158" s="87"/>
      <c r="D158" s="87"/>
      <c r="E158" s="87"/>
      <c r="F158" s="85" t="s">
        <v>799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7"/>
      <c r="S158" s="88"/>
      <c r="T158" s="88"/>
      <c r="U158" s="88"/>
      <c r="V158" s="89"/>
      <c r="W158" s="89"/>
      <c r="X158" s="89"/>
      <c r="Y158" s="89"/>
      <c r="Z158" s="89"/>
      <c r="AA158" s="210"/>
    </row>
    <row r="159" spans="1:27" ht="16.05" customHeight="1" x14ac:dyDescent="0.25">
      <c r="A159" s="87" t="s">
        <v>256</v>
      </c>
      <c r="B159" s="87"/>
      <c r="C159" s="87"/>
      <c r="D159" s="87"/>
      <c r="E159" s="87"/>
      <c r="F159" s="81" t="s">
        <v>832</v>
      </c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7">
        <v>2</v>
      </c>
      <c r="S159" s="88" t="s">
        <v>427</v>
      </c>
      <c r="T159" s="88"/>
      <c r="U159" s="88"/>
      <c r="V159" s="89">
        <v>0</v>
      </c>
      <c r="W159" s="89"/>
      <c r="X159" s="89"/>
      <c r="Y159" s="89"/>
      <c r="Z159" s="89"/>
      <c r="AA159" s="209">
        <f t="shared" ref="AA159" si="69">R159*V159</f>
        <v>0</v>
      </c>
    </row>
    <row r="160" spans="1:27" ht="12.6" customHeight="1" x14ac:dyDescent="0.25">
      <c r="A160" s="87"/>
      <c r="B160" s="87"/>
      <c r="C160" s="87"/>
      <c r="D160" s="87"/>
      <c r="E160" s="87"/>
      <c r="F160" s="85" t="s">
        <v>799</v>
      </c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7"/>
      <c r="S160" s="88"/>
      <c r="T160" s="88"/>
      <c r="U160" s="88"/>
      <c r="V160" s="89"/>
      <c r="W160" s="89"/>
      <c r="X160" s="89"/>
      <c r="Y160" s="89"/>
      <c r="Z160" s="89"/>
      <c r="AA160" s="210"/>
    </row>
    <row r="161" spans="1:27" ht="16.05" customHeight="1" x14ac:dyDescent="0.25">
      <c r="A161" s="87" t="s">
        <v>258</v>
      </c>
      <c r="B161" s="87"/>
      <c r="C161" s="87"/>
      <c r="D161" s="87"/>
      <c r="E161" s="87"/>
      <c r="F161" s="81" t="s">
        <v>841</v>
      </c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7">
        <v>1</v>
      </c>
      <c r="S161" s="88" t="s">
        <v>427</v>
      </c>
      <c r="T161" s="88"/>
      <c r="U161" s="88"/>
      <c r="V161" s="89">
        <v>0</v>
      </c>
      <c r="W161" s="89"/>
      <c r="X161" s="89"/>
      <c r="Y161" s="89"/>
      <c r="Z161" s="89"/>
      <c r="AA161" s="209">
        <f t="shared" ref="AA161" si="70">R161*V161</f>
        <v>0</v>
      </c>
    </row>
    <row r="162" spans="1:27" ht="12.6" customHeight="1" x14ac:dyDescent="0.25">
      <c r="A162" s="87"/>
      <c r="B162" s="87"/>
      <c r="C162" s="87"/>
      <c r="D162" s="87"/>
      <c r="E162" s="87"/>
      <c r="F162" s="85" t="s">
        <v>799</v>
      </c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7"/>
      <c r="S162" s="88"/>
      <c r="T162" s="88"/>
      <c r="U162" s="88"/>
      <c r="V162" s="89"/>
      <c r="W162" s="89"/>
      <c r="X162" s="89"/>
      <c r="Y162" s="89"/>
      <c r="Z162" s="89"/>
      <c r="AA162" s="210"/>
    </row>
    <row r="163" spans="1:27" ht="16.05" customHeight="1" x14ac:dyDescent="0.25">
      <c r="A163" s="87" t="s">
        <v>266</v>
      </c>
      <c r="B163" s="87"/>
      <c r="C163" s="87"/>
      <c r="D163" s="87"/>
      <c r="E163" s="87"/>
      <c r="F163" s="81" t="s">
        <v>842</v>
      </c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7">
        <v>1</v>
      </c>
      <c r="S163" s="88" t="s">
        <v>427</v>
      </c>
      <c r="T163" s="88"/>
      <c r="U163" s="88"/>
      <c r="V163" s="89">
        <v>0</v>
      </c>
      <c r="W163" s="89"/>
      <c r="X163" s="89"/>
      <c r="Y163" s="89"/>
      <c r="Z163" s="89"/>
      <c r="AA163" s="209">
        <f t="shared" ref="AA163" si="71">R163*V163</f>
        <v>0</v>
      </c>
    </row>
    <row r="164" spans="1:27" ht="12.6" customHeight="1" x14ac:dyDescent="0.25">
      <c r="A164" s="87"/>
      <c r="B164" s="87"/>
      <c r="C164" s="87"/>
      <c r="D164" s="87"/>
      <c r="E164" s="87"/>
      <c r="F164" s="85" t="s">
        <v>799</v>
      </c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7"/>
      <c r="S164" s="88"/>
      <c r="T164" s="88"/>
      <c r="U164" s="88"/>
      <c r="V164" s="89"/>
      <c r="W164" s="89"/>
      <c r="X164" s="89"/>
      <c r="Y164" s="89"/>
      <c r="Z164" s="89"/>
      <c r="AA164" s="210"/>
    </row>
    <row r="165" spans="1:27" ht="16.05" customHeight="1" x14ac:dyDescent="0.25">
      <c r="A165" s="87" t="s">
        <v>268</v>
      </c>
      <c r="B165" s="87"/>
      <c r="C165" s="87"/>
      <c r="D165" s="87"/>
      <c r="E165" s="87"/>
      <c r="F165" s="81" t="s">
        <v>843</v>
      </c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7">
        <v>1</v>
      </c>
      <c r="S165" s="88" t="s">
        <v>427</v>
      </c>
      <c r="T165" s="88"/>
      <c r="U165" s="88"/>
      <c r="V165" s="89">
        <v>0</v>
      </c>
      <c r="W165" s="89"/>
      <c r="X165" s="89"/>
      <c r="Y165" s="89"/>
      <c r="Z165" s="89"/>
      <c r="AA165" s="209">
        <f t="shared" ref="AA165" si="72">R165*V165</f>
        <v>0</v>
      </c>
    </row>
    <row r="166" spans="1:27" ht="12.6" customHeight="1" x14ac:dyDescent="0.25">
      <c r="A166" s="87"/>
      <c r="B166" s="87"/>
      <c r="C166" s="87"/>
      <c r="D166" s="87"/>
      <c r="E166" s="87"/>
      <c r="F166" s="85" t="s">
        <v>799</v>
      </c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7"/>
      <c r="S166" s="88"/>
      <c r="T166" s="88"/>
      <c r="U166" s="88"/>
      <c r="V166" s="89"/>
      <c r="W166" s="89"/>
      <c r="X166" s="89"/>
      <c r="Y166" s="89"/>
      <c r="Z166" s="89"/>
      <c r="AA166" s="210"/>
    </row>
    <row r="167" spans="1:27" ht="16.05" customHeight="1" x14ac:dyDescent="0.25">
      <c r="A167" s="87" t="s">
        <v>270</v>
      </c>
      <c r="B167" s="87"/>
      <c r="C167" s="87"/>
      <c r="D167" s="87"/>
      <c r="E167" s="87"/>
      <c r="F167" s="81" t="s">
        <v>844</v>
      </c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7">
        <v>1</v>
      </c>
      <c r="S167" s="88" t="s">
        <v>845</v>
      </c>
      <c r="T167" s="88"/>
      <c r="U167" s="88"/>
      <c r="V167" s="89">
        <v>0</v>
      </c>
      <c r="W167" s="89"/>
      <c r="X167" s="89"/>
      <c r="Y167" s="89"/>
      <c r="Z167" s="89"/>
      <c r="AA167" s="209">
        <f t="shared" ref="AA167" si="73">R167*V167</f>
        <v>0</v>
      </c>
    </row>
    <row r="168" spans="1:27" ht="12.6" customHeight="1" x14ac:dyDescent="0.25">
      <c r="A168" s="87"/>
      <c r="B168" s="87"/>
      <c r="C168" s="87"/>
      <c r="D168" s="87"/>
      <c r="E168" s="87"/>
      <c r="F168" s="85" t="s">
        <v>799</v>
      </c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7"/>
      <c r="S168" s="88"/>
      <c r="T168" s="88"/>
      <c r="U168" s="88"/>
      <c r="V168" s="89"/>
      <c r="W168" s="89"/>
      <c r="X168" s="89"/>
      <c r="Y168" s="89"/>
      <c r="Z168" s="89"/>
      <c r="AA168" s="210"/>
    </row>
    <row r="169" spans="1:27" ht="16.05" customHeight="1" x14ac:dyDescent="0.25">
      <c r="A169" s="87" t="s">
        <v>272</v>
      </c>
      <c r="B169" s="87"/>
      <c r="C169" s="87"/>
      <c r="D169" s="87"/>
      <c r="E169" s="87"/>
      <c r="F169" s="81" t="s">
        <v>860</v>
      </c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7">
        <v>30</v>
      </c>
      <c r="S169" s="88" t="s">
        <v>71</v>
      </c>
      <c r="T169" s="88"/>
      <c r="U169" s="88"/>
      <c r="V169" s="89">
        <v>0</v>
      </c>
      <c r="W169" s="89"/>
      <c r="X169" s="89"/>
      <c r="Y169" s="89"/>
      <c r="Z169" s="89"/>
      <c r="AA169" s="209">
        <f t="shared" ref="AA169" si="74">R169*V169</f>
        <v>0</v>
      </c>
    </row>
    <row r="170" spans="1:27" ht="12.6" customHeight="1" x14ac:dyDescent="0.25">
      <c r="A170" s="87"/>
      <c r="B170" s="87"/>
      <c r="C170" s="87"/>
      <c r="D170" s="87"/>
      <c r="E170" s="87"/>
      <c r="F170" s="85" t="s">
        <v>799</v>
      </c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7"/>
      <c r="S170" s="88"/>
      <c r="T170" s="88"/>
      <c r="U170" s="88"/>
      <c r="V170" s="89"/>
      <c r="W170" s="89"/>
      <c r="X170" s="89"/>
      <c r="Y170" s="89"/>
      <c r="Z170" s="89"/>
      <c r="AA170" s="210"/>
    </row>
    <row r="171" spans="1:27" ht="24.3" customHeight="1" x14ac:dyDescent="0.25">
      <c r="A171" s="87" t="s">
        <v>274</v>
      </c>
      <c r="B171" s="87"/>
      <c r="C171" s="87"/>
      <c r="D171" s="87"/>
      <c r="E171" s="87"/>
      <c r="F171" s="81" t="s">
        <v>861</v>
      </c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7">
        <v>1</v>
      </c>
      <c r="S171" s="88" t="s">
        <v>422</v>
      </c>
      <c r="T171" s="88"/>
      <c r="U171" s="88"/>
      <c r="V171" s="89">
        <v>0</v>
      </c>
      <c r="W171" s="89"/>
      <c r="X171" s="89"/>
      <c r="Y171" s="89"/>
      <c r="Z171" s="89"/>
      <c r="AA171" s="209">
        <f t="shared" ref="AA171" si="75">R171*V171</f>
        <v>0</v>
      </c>
    </row>
    <row r="172" spans="1:27" ht="12.6" customHeight="1" x14ac:dyDescent="0.25">
      <c r="A172" s="87"/>
      <c r="B172" s="87"/>
      <c r="C172" s="87"/>
      <c r="D172" s="87"/>
      <c r="E172" s="87"/>
      <c r="F172" s="85" t="s">
        <v>799</v>
      </c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7"/>
      <c r="S172" s="88"/>
      <c r="T172" s="88"/>
      <c r="U172" s="88"/>
      <c r="V172" s="89"/>
      <c r="W172" s="89"/>
      <c r="X172" s="89"/>
      <c r="Y172" s="89"/>
      <c r="Z172" s="89"/>
      <c r="AA172" s="210"/>
    </row>
    <row r="173" spans="1:27" ht="16.05" customHeight="1" x14ac:dyDescent="0.25">
      <c r="A173" s="87" t="s">
        <v>280</v>
      </c>
      <c r="B173" s="87"/>
      <c r="C173" s="87"/>
      <c r="D173" s="87"/>
      <c r="E173" s="87"/>
      <c r="F173" s="81" t="s">
        <v>848</v>
      </c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7">
        <v>1</v>
      </c>
      <c r="S173" s="88" t="s">
        <v>42</v>
      </c>
      <c r="T173" s="88"/>
      <c r="U173" s="88"/>
      <c r="V173" s="89">
        <v>0</v>
      </c>
      <c r="W173" s="89"/>
      <c r="X173" s="89"/>
      <c r="Y173" s="89"/>
      <c r="Z173" s="89"/>
      <c r="AA173" s="209">
        <f t="shared" ref="AA173" si="76">R173*V173</f>
        <v>0</v>
      </c>
    </row>
    <row r="174" spans="1:27" ht="12.6" customHeight="1" x14ac:dyDescent="0.25">
      <c r="A174" s="87"/>
      <c r="B174" s="87"/>
      <c r="C174" s="87"/>
      <c r="D174" s="87"/>
      <c r="E174" s="87"/>
      <c r="F174" s="85" t="s">
        <v>799</v>
      </c>
      <c r="G174" s="85"/>
      <c r="H174" s="85"/>
      <c r="I174" s="85"/>
      <c r="J174" s="85"/>
      <c r="K174" s="85"/>
      <c r="L174" s="85"/>
      <c r="M174" s="85"/>
      <c r="N174" s="85"/>
      <c r="O174" s="85"/>
      <c r="P174" s="85"/>
      <c r="Q174" s="85"/>
      <c r="R174" s="87"/>
      <c r="S174" s="88"/>
      <c r="T174" s="88"/>
      <c r="U174" s="88"/>
      <c r="V174" s="89"/>
      <c r="W174" s="89"/>
      <c r="X174" s="89"/>
      <c r="Y174" s="89"/>
      <c r="Z174" s="89"/>
      <c r="AA174" s="210"/>
    </row>
    <row r="175" spans="1:27" ht="16.05" customHeight="1" x14ac:dyDescent="0.25">
      <c r="A175" s="87" t="s">
        <v>282</v>
      </c>
      <c r="B175" s="87"/>
      <c r="C175" s="87"/>
      <c r="D175" s="87"/>
      <c r="E175" s="87"/>
      <c r="F175" s="81" t="s">
        <v>849</v>
      </c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7">
        <v>1</v>
      </c>
      <c r="S175" s="88" t="s">
        <v>427</v>
      </c>
      <c r="T175" s="88"/>
      <c r="U175" s="88"/>
      <c r="V175" s="89">
        <v>0</v>
      </c>
      <c r="W175" s="89"/>
      <c r="X175" s="89"/>
      <c r="Y175" s="89"/>
      <c r="Z175" s="89"/>
      <c r="AA175" s="209">
        <f t="shared" ref="AA175" si="77">R175*V175</f>
        <v>0</v>
      </c>
    </row>
    <row r="176" spans="1:27" ht="12.6" customHeight="1" x14ac:dyDescent="0.25">
      <c r="A176" s="87"/>
      <c r="B176" s="87"/>
      <c r="C176" s="87"/>
      <c r="D176" s="87"/>
      <c r="E176" s="87"/>
      <c r="F176" s="85" t="s">
        <v>799</v>
      </c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7"/>
      <c r="S176" s="88"/>
      <c r="T176" s="88"/>
      <c r="U176" s="88"/>
      <c r="V176" s="89"/>
      <c r="W176" s="89"/>
      <c r="X176" s="89"/>
      <c r="Y176" s="89"/>
      <c r="Z176" s="89"/>
      <c r="AA176" s="210"/>
    </row>
    <row r="177" spans="1:27" ht="16.05" customHeight="1" x14ac:dyDescent="0.25">
      <c r="A177" s="87" t="s">
        <v>284</v>
      </c>
      <c r="B177" s="87"/>
      <c r="C177" s="87"/>
      <c r="D177" s="87"/>
      <c r="E177" s="87"/>
      <c r="F177" s="81" t="s">
        <v>850</v>
      </c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7">
        <v>1</v>
      </c>
      <c r="S177" s="88" t="s">
        <v>845</v>
      </c>
      <c r="T177" s="88"/>
      <c r="U177" s="88"/>
      <c r="V177" s="89">
        <v>0</v>
      </c>
      <c r="W177" s="89"/>
      <c r="X177" s="89"/>
      <c r="Y177" s="89"/>
      <c r="Z177" s="89"/>
      <c r="AA177" s="209">
        <f t="shared" ref="AA177" si="78">R177*V177</f>
        <v>0</v>
      </c>
    </row>
    <row r="178" spans="1:27" ht="12.6" customHeight="1" x14ac:dyDescent="0.25">
      <c r="A178" s="87"/>
      <c r="B178" s="87"/>
      <c r="C178" s="87"/>
      <c r="D178" s="87"/>
      <c r="E178" s="87"/>
      <c r="F178" s="85" t="s">
        <v>799</v>
      </c>
      <c r="G178" s="85"/>
      <c r="H178" s="85"/>
      <c r="I178" s="85"/>
      <c r="J178" s="85"/>
      <c r="K178" s="85"/>
      <c r="L178" s="85"/>
      <c r="M178" s="85"/>
      <c r="N178" s="85"/>
      <c r="O178" s="85"/>
      <c r="P178" s="85"/>
      <c r="Q178" s="85"/>
      <c r="R178" s="87"/>
      <c r="S178" s="88"/>
      <c r="T178" s="88"/>
      <c r="U178" s="88"/>
      <c r="V178" s="89"/>
      <c r="W178" s="89"/>
      <c r="X178" s="89"/>
      <c r="Y178" s="89"/>
      <c r="Z178" s="89"/>
      <c r="AA178" s="210"/>
    </row>
    <row r="179" spans="1:27" ht="24.3" customHeight="1" x14ac:dyDescent="0.25">
      <c r="A179" s="87" t="s">
        <v>286</v>
      </c>
      <c r="B179" s="87"/>
      <c r="C179" s="87"/>
      <c r="D179" s="87"/>
      <c r="E179" s="87"/>
      <c r="F179" s="81" t="s">
        <v>851</v>
      </c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7">
        <v>1</v>
      </c>
      <c r="S179" s="88" t="s">
        <v>845</v>
      </c>
      <c r="T179" s="88"/>
      <c r="U179" s="88"/>
      <c r="V179" s="89">
        <v>0</v>
      </c>
      <c r="W179" s="89"/>
      <c r="X179" s="89"/>
      <c r="Y179" s="89"/>
      <c r="Z179" s="89"/>
      <c r="AA179" s="209">
        <f t="shared" ref="AA179" si="79">R179*V179</f>
        <v>0</v>
      </c>
    </row>
    <row r="180" spans="1:27" ht="12.6" customHeight="1" x14ac:dyDescent="0.25">
      <c r="A180" s="87"/>
      <c r="B180" s="87"/>
      <c r="C180" s="87"/>
      <c r="D180" s="87"/>
      <c r="E180" s="87"/>
      <c r="F180" s="85" t="s">
        <v>799</v>
      </c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7"/>
      <c r="S180" s="88"/>
      <c r="T180" s="88"/>
      <c r="U180" s="88"/>
      <c r="V180" s="89"/>
      <c r="W180" s="89"/>
      <c r="X180" s="89"/>
      <c r="Y180" s="89"/>
      <c r="Z180" s="89"/>
      <c r="AA180" s="210"/>
    </row>
    <row r="181" spans="1:27" ht="16.05" customHeight="1" x14ac:dyDescent="0.25">
      <c r="A181" s="87" t="s">
        <v>288</v>
      </c>
      <c r="B181" s="87"/>
      <c r="C181" s="87"/>
      <c r="D181" s="87"/>
      <c r="E181" s="87"/>
      <c r="F181" s="81" t="s">
        <v>852</v>
      </c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7">
        <v>1</v>
      </c>
      <c r="S181" s="88" t="s">
        <v>42</v>
      </c>
      <c r="T181" s="88"/>
      <c r="U181" s="88"/>
      <c r="V181" s="89">
        <v>0</v>
      </c>
      <c r="W181" s="89"/>
      <c r="X181" s="89"/>
      <c r="Y181" s="89"/>
      <c r="Z181" s="89"/>
      <c r="AA181" s="209">
        <f t="shared" ref="AA181" si="80">R181*V181</f>
        <v>0</v>
      </c>
    </row>
    <row r="182" spans="1:27" ht="12.6" customHeight="1" x14ac:dyDescent="0.25">
      <c r="A182" s="87"/>
      <c r="B182" s="87"/>
      <c r="C182" s="87"/>
      <c r="D182" s="87"/>
      <c r="E182" s="87"/>
      <c r="F182" s="85" t="s">
        <v>799</v>
      </c>
      <c r="G182" s="85"/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7"/>
      <c r="S182" s="88"/>
      <c r="T182" s="88"/>
      <c r="U182" s="88"/>
      <c r="V182" s="89"/>
      <c r="W182" s="89"/>
      <c r="X182" s="89"/>
      <c r="Y182" s="89"/>
      <c r="Z182" s="89"/>
      <c r="AA182" s="210"/>
    </row>
    <row r="183" spans="1:27" ht="16.05" customHeight="1" x14ac:dyDescent="0.25">
      <c r="A183" s="87" t="s">
        <v>290</v>
      </c>
      <c r="B183" s="87"/>
      <c r="C183" s="87"/>
      <c r="D183" s="87"/>
      <c r="E183" s="87"/>
      <c r="F183" s="81" t="s">
        <v>853</v>
      </c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7">
        <v>1</v>
      </c>
      <c r="S183" s="88" t="s">
        <v>845</v>
      </c>
      <c r="T183" s="88"/>
      <c r="U183" s="88"/>
      <c r="V183" s="89">
        <v>0</v>
      </c>
      <c r="W183" s="89"/>
      <c r="X183" s="89"/>
      <c r="Y183" s="89"/>
      <c r="Z183" s="89"/>
      <c r="AA183" s="209">
        <f t="shared" ref="AA183" si="81">R183*V183</f>
        <v>0</v>
      </c>
    </row>
    <row r="184" spans="1:27" ht="12.6" customHeight="1" x14ac:dyDescent="0.25">
      <c r="A184" s="87"/>
      <c r="B184" s="87"/>
      <c r="C184" s="87"/>
      <c r="D184" s="87"/>
      <c r="E184" s="87"/>
      <c r="F184" s="85" t="s">
        <v>799</v>
      </c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7"/>
      <c r="S184" s="88"/>
      <c r="T184" s="88"/>
      <c r="U184" s="88"/>
      <c r="V184" s="89"/>
      <c r="W184" s="89"/>
      <c r="X184" s="89"/>
      <c r="Y184" s="89"/>
      <c r="Z184" s="89"/>
      <c r="AA184" s="210"/>
    </row>
    <row r="185" spans="1:27" ht="24.3" customHeight="1" x14ac:dyDescent="0.25">
      <c r="A185" s="80" t="s">
        <v>862</v>
      </c>
      <c r="B185" s="80"/>
      <c r="C185" s="80"/>
      <c r="D185" s="80"/>
      <c r="E185" s="80"/>
      <c r="F185" s="81" t="s">
        <v>798</v>
      </c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0" t="s">
        <v>21</v>
      </c>
      <c r="S185" s="82" t="s">
        <v>21</v>
      </c>
      <c r="T185" s="82"/>
      <c r="U185" s="82"/>
      <c r="V185" s="89"/>
      <c r="W185" s="89"/>
      <c r="X185" s="89"/>
      <c r="Y185" s="89"/>
      <c r="Z185" s="89"/>
      <c r="AA185" s="209"/>
    </row>
    <row r="186" spans="1:27" ht="12.6" customHeight="1" x14ac:dyDescent="0.25">
      <c r="A186" s="80"/>
      <c r="B186" s="80"/>
      <c r="C186" s="80"/>
      <c r="D186" s="80"/>
      <c r="E186" s="80"/>
      <c r="F186" s="85" t="s">
        <v>799</v>
      </c>
      <c r="G186" s="85"/>
      <c r="H186" s="85"/>
      <c r="I186" s="85"/>
      <c r="J186" s="85"/>
      <c r="K186" s="85"/>
      <c r="L186" s="85"/>
      <c r="M186" s="85"/>
      <c r="N186" s="85"/>
      <c r="O186" s="85"/>
      <c r="P186" s="85"/>
      <c r="Q186" s="85"/>
      <c r="R186" s="80"/>
      <c r="S186" s="82"/>
      <c r="T186" s="82"/>
      <c r="U186" s="82"/>
      <c r="V186" s="89"/>
      <c r="W186" s="89"/>
      <c r="X186" s="89"/>
      <c r="Y186" s="89"/>
      <c r="Z186" s="89"/>
      <c r="AA186" s="210"/>
    </row>
    <row r="187" spans="1:27" ht="16.05" customHeight="1" x14ac:dyDescent="0.25">
      <c r="A187" s="87" t="s">
        <v>296</v>
      </c>
      <c r="B187" s="87"/>
      <c r="C187" s="87"/>
      <c r="D187" s="87"/>
      <c r="E187" s="87"/>
      <c r="F187" s="81" t="s">
        <v>817</v>
      </c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7">
        <v>1</v>
      </c>
      <c r="S187" s="88" t="s">
        <v>427</v>
      </c>
      <c r="T187" s="88"/>
      <c r="U187" s="88"/>
      <c r="V187" s="89">
        <v>0</v>
      </c>
      <c r="W187" s="89"/>
      <c r="X187" s="89"/>
      <c r="Y187" s="89"/>
      <c r="Z187" s="89"/>
      <c r="AA187" s="209">
        <f t="shared" ref="AA187" si="82">R187*V187</f>
        <v>0</v>
      </c>
    </row>
    <row r="188" spans="1:27" ht="12.6" customHeight="1" x14ac:dyDescent="0.25">
      <c r="A188" s="87"/>
      <c r="B188" s="87"/>
      <c r="C188" s="87"/>
      <c r="D188" s="87"/>
      <c r="E188" s="87"/>
      <c r="F188" s="85" t="s">
        <v>799</v>
      </c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7"/>
      <c r="S188" s="88"/>
      <c r="T188" s="88"/>
      <c r="U188" s="88"/>
      <c r="V188" s="89"/>
      <c r="W188" s="89"/>
      <c r="X188" s="89"/>
      <c r="Y188" s="89"/>
      <c r="Z188" s="89"/>
      <c r="AA188" s="210"/>
    </row>
    <row r="189" spans="1:27" ht="16.05" customHeight="1" x14ac:dyDescent="0.25">
      <c r="A189" s="87" t="s">
        <v>302</v>
      </c>
      <c r="B189" s="87"/>
      <c r="C189" s="87"/>
      <c r="D189" s="87"/>
      <c r="E189" s="87"/>
      <c r="F189" s="81" t="s">
        <v>830</v>
      </c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7">
        <v>1</v>
      </c>
      <c r="S189" s="88" t="s">
        <v>427</v>
      </c>
      <c r="T189" s="88"/>
      <c r="U189" s="88"/>
      <c r="V189" s="89">
        <v>0</v>
      </c>
      <c r="W189" s="89"/>
      <c r="X189" s="89"/>
      <c r="Y189" s="89"/>
      <c r="Z189" s="89"/>
      <c r="AA189" s="209">
        <f t="shared" ref="AA189" si="83">R189*V189</f>
        <v>0</v>
      </c>
    </row>
    <row r="190" spans="1:27" ht="12.6" customHeight="1" x14ac:dyDescent="0.25">
      <c r="A190" s="87"/>
      <c r="B190" s="87"/>
      <c r="C190" s="87"/>
      <c r="D190" s="87"/>
      <c r="E190" s="87"/>
      <c r="F190" s="85" t="s">
        <v>799</v>
      </c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7"/>
      <c r="S190" s="88"/>
      <c r="T190" s="88"/>
      <c r="U190" s="88"/>
      <c r="V190" s="89"/>
      <c r="W190" s="89"/>
      <c r="X190" s="89"/>
      <c r="Y190" s="89"/>
      <c r="Z190" s="89"/>
      <c r="AA190" s="210"/>
    </row>
    <row r="191" spans="1:27" ht="16.05" customHeight="1" x14ac:dyDescent="0.25">
      <c r="A191" s="87" t="s">
        <v>304</v>
      </c>
      <c r="B191" s="87"/>
      <c r="C191" s="87"/>
      <c r="D191" s="87"/>
      <c r="E191" s="87"/>
      <c r="F191" s="81" t="s">
        <v>831</v>
      </c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7">
        <v>1</v>
      </c>
      <c r="S191" s="88" t="s">
        <v>427</v>
      </c>
      <c r="T191" s="88"/>
      <c r="U191" s="88"/>
      <c r="V191" s="89">
        <v>0</v>
      </c>
      <c r="W191" s="89"/>
      <c r="X191" s="89"/>
      <c r="Y191" s="89"/>
      <c r="Z191" s="89"/>
      <c r="AA191" s="209">
        <f t="shared" ref="AA191" si="84">R191*V191</f>
        <v>0</v>
      </c>
    </row>
    <row r="192" spans="1:27" ht="12.6" customHeight="1" x14ac:dyDescent="0.25">
      <c r="A192" s="87"/>
      <c r="B192" s="87"/>
      <c r="C192" s="87"/>
      <c r="D192" s="87"/>
      <c r="E192" s="87"/>
      <c r="F192" s="85" t="s">
        <v>799</v>
      </c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7"/>
      <c r="S192" s="88"/>
      <c r="T192" s="88"/>
      <c r="U192" s="88"/>
      <c r="V192" s="89"/>
      <c r="W192" s="89"/>
      <c r="X192" s="89"/>
      <c r="Y192" s="89"/>
      <c r="Z192" s="89"/>
      <c r="AA192" s="210"/>
    </row>
    <row r="193" spans="1:27" ht="14.85" customHeight="1" x14ac:dyDescent="0.25">
      <c r="A193" s="111" t="s">
        <v>308</v>
      </c>
      <c r="B193" s="112"/>
      <c r="C193" s="112"/>
      <c r="D193" s="112"/>
      <c r="E193" s="113"/>
      <c r="F193" s="81" t="s">
        <v>832</v>
      </c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109">
        <v>1</v>
      </c>
      <c r="S193" s="111" t="s">
        <v>427</v>
      </c>
      <c r="T193" s="112"/>
      <c r="U193" s="113"/>
      <c r="V193" s="89">
        <v>0</v>
      </c>
      <c r="W193" s="89"/>
      <c r="X193" s="89"/>
      <c r="Y193" s="89"/>
      <c r="Z193" s="89"/>
      <c r="AA193" s="209">
        <f t="shared" ref="AA193" si="85">R193*V193</f>
        <v>0</v>
      </c>
    </row>
    <row r="194" spans="1:27" ht="12.6" customHeight="1" x14ac:dyDescent="0.25">
      <c r="A194" s="114"/>
      <c r="B194" s="115"/>
      <c r="C194" s="115"/>
      <c r="D194" s="115"/>
      <c r="E194" s="116"/>
      <c r="F194" s="85" t="s">
        <v>799</v>
      </c>
      <c r="G194" s="85"/>
      <c r="H194" s="85"/>
      <c r="I194" s="85"/>
      <c r="J194" s="85"/>
      <c r="K194" s="85"/>
      <c r="L194" s="85"/>
      <c r="M194" s="85"/>
      <c r="N194" s="85"/>
      <c r="O194" s="85"/>
      <c r="P194" s="85"/>
      <c r="Q194" s="85"/>
      <c r="R194" s="110"/>
      <c r="S194" s="114"/>
      <c r="T194" s="115"/>
      <c r="U194" s="116"/>
      <c r="V194" s="89"/>
      <c r="W194" s="89"/>
      <c r="X194" s="89"/>
      <c r="Y194" s="89"/>
      <c r="Z194" s="89"/>
      <c r="AA194" s="210"/>
    </row>
    <row r="195" spans="1:27" ht="16.05" customHeight="1" x14ac:dyDescent="0.25">
      <c r="A195" s="87" t="s">
        <v>310</v>
      </c>
      <c r="B195" s="87"/>
      <c r="C195" s="87"/>
      <c r="D195" s="87"/>
      <c r="E195" s="87"/>
      <c r="F195" s="81" t="s">
        <v>833</v>
      </c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7">
        <v>2</v>
      </c>
      <c r="S195" s="88" t="s">
        <v>42</v>
      </c>
      <c r="T195" s="88"/>
      <c r="U195" s="88"/>
      <c r="V195" s="89">
        <v>0</v>
      </c>
      <c r="W195" s="89"/>
      <c r="X195" s="89"/>
      <c r="Y195" s="89"/>
      <c r="Z195" s="89"/>
      <c r="AA195" s="209">
        <f t="shared" ref="AA195" si="86">R195*V195</f>
        <v>0</v>
      </c>
    </row>
    <row r="196" spans="1:27" ht="12.6" customHeight="1" x14ac:dyDescent="0.25">
      <c r="A196" s="87"/>
      <c r="B196" s="87"/>
      <c r="C196" s="87"/>
      <c r="D196" s="87"/>
      <c r="E196" s="87"/>
      <c r="F196" s="85" t="s">
        <v>799</v>
      </c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7"/>
      <c r="S196" s="88"/>
      <c r="T196" s="88"/>
      <c r="U196" s="88"/>
      <c r="V196" s="89"/>
      <c r="W196" s="89"/>
      <c r="X196" s="89"/>
      <c r="Y196" s="89"/>
      <c r="Z196" s="89"/>
      <c r="AA196" s="210"/>
    </row>
    <row r="197" spans="1:27" ht="16.05" customHeight="1" x14ac:dyDescent="0.25">
      <c r="A197" s="87" t="s">
        <v>312</v>
      </c>
      <c r="B197" s="87"/>
      <c r="C197" s="87"/>
      <c r="D197" s="87"/>
      <c r="E197" s="87"/>
      <c r="F197" s="81" t="s">
        <v>834</v>
      </c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7">
        <v>2</v>
      </c>
      <c r="S197" s="88" t="s">
        <v>835</v>
      </c>
      <c r="T197" s="88"/>
      <c r="U197" s="88"/>
      <c r="V197" s="89">
        <v>0</v>
      </c>
      <c r="W197" s="89"/>
      <c r="X197" s="89"/>
      <c r="Y197" s="89"/>
      <c r="Z197" s="89"/>
      <c r="AA197" s="209">
        <f t="shared" ref="AA197" si="87">R197*V197</f>
        <v>0</v>
      </c>
    </row>
    <row r="198" spans="1:27" ht="12.6" customHeight="1" x14ac:dyDescent="0.25">
      <c r="A198" s="87"/>
      <c r="B198" s="87"/>
      <c r="C198" s="87"/>
      <c r="D198" s="87"/>
      <c r="E198" s="87"/>
      <c r="F198" s="85" t="s">
        <v>799</v>
      </c>
      <c r="G198" s="85"/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7"/>
      <c r="S198" s="88"/>
      <c r="T198" s="88"/>
      <c r="U198" s="88"/>
      <c r="V198" s="89"/>
      <c r="W198" s="89"/>
      <c r="X198" s="89"/>
      <c r="Y198" s="89"/>
      <c r="Z198" s="89"/>
      <c r="AA198" s="210"/>
    </row>
    <row r="199" spans="1:27" ht="16.05" customHeight="1" x14ac:dyDescent="0.25">
      <c r="A199" s="87" t="s">
        <v>320</v>
      </c>
      <c r="B199" s="87"/>
      <c r="C199" s="87"/>
      <c r="D199" s="87"/>
      <c r="E199" s="87"/>
      <c r="F199" s="81" t="s">
        <v>836</v>
      </c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7">
        <v>2</v>
      </c>
      <c r="S199" s="88" t="s">
        <v>427</v>
      </c>
      <c r="T199" s="88"/>
      <c r="U199" s="88"/>
      <c r="V199" s="89">
        <v>0</v>
      </c>
      <c r="W199" s="89"/>
      <c r="X199" s="89"/>
      <c r="Y199" s="89"/>
      <c r="Z199" s="89"/>
      <c r="AA199" s="209">
        <f t="shared" ref="AA199" si="88">R199*V199</f>
        <v>0</v>
      </c>
    </row>
    <row r="200" spans="1:27" ht="12.6" customHeight="1" x14ac:dyDescent="0.25">
      <c r="A200" s="87"/>
      <c r="B200" s="87"/>
      <c r="C200" s="87"/>
      <c r="D200" s="87"/>
      <c r="E200" s="87"/>
      <c r="F200" s="85" t="s">
        <v>799</v>
      </c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7"/>
      <c r="S200" s="88"/>
      <c r="T200" s="88"/>
      <c r="U200" s="88"/>
      <c r="V200" s="89"/>
      <c r="W200" s="89"/>
      <c r="X200" s="89"/>
      <c r="Y200" s="89"/>
      <c r="Z200" s="89"/>
      <c r="AA200" s="210"/>
    </row>
    <row r="201" spans="1:27" ht="16.05" customHeight="1" x14ac:dyDescent="0.25">
      <c r="A201" s="87" t="s">
        <v>322</v>
      </c>
      <c r="B201" s="87"/>
      <c r="C201" s="87"/>
      <c r="D201" s="87"/>
      <c r="E201" s="87"/>
      <c r="F201" s="81" t="s">
        <v>837</v>
      </c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7">
        <v>2</v>
      </c>
      <c r="S201" s="88" t="s">
        <v>422</v>
      </c>
      <c r="T201" s="88"/>
      <c r="U201" s="88"/>
      <c r="V201" s="89">
        <v>0</v>
      </c>
      <c r="W201" s="89"/>
      <c r="X201" s="89"/>
      <c r="Y201" s="89"/>
      <c r="Z201" s="89"/>
      <c r="AA201" s="209">
        <f t="shared" ref="AA201" si="89">R201*V201</f>
        <v>0</v>
      </c>
    </row>
    <row r="202" spans="1:27" ht="12.6" customHeight="1" x14ac:dyDescent="0.25">
      <c r="A202" s="87"/>
      <c r="B202" s="87"/>
      <c r="C202" s="87"/>
      <c r="D202" s="87"/>
      <c r="E202" s="87"/>
      <c r="F202" s="85" t="s">
        <v>799</v>
      </c>
      <c r="G202" s="85"/>
      <c r="H202" s="85"/>
      <c r="I202" s="85"/>
      <c r="J202" s="85"/>
      <c r="K202" s="85"/>
      <c r="L202" s="85"/>
      <c r="M202" s="85"/>
      <c r="N202" s="85"/>
      <c r="O202" s="85"/>
      <c r="P202" s="85"/>
      <c r="Q202" s="85"/>
      <c r="R202" s="87"/>
      <c r="S202" s="88"/>
      <c r="T202" s="88"/>
      <c r="U202" s="88"/>
      <c r="V202" s="89"/>
      <c r="W202" s="89"/>
      <c r="X202" s="89"/>
      <c r="Y202" s="89"/>
      <c r="Z202" s="89"/>
      <c r="AA202" s="210"/>
    </row>
    <row r="203" spans="1:27" ht="16.05" customHeight="1" x14ac:dyDescent="0.25">
      <c r="A203" s="87" t="s">
        <v>324</v>
      </c>
      <c r="B203" s="87"/>
      <c r="C203" s="87"/>
      <c r="D203" s="87"/>
      <c r="E203" s="87"/>
      <c r="F203" s="81" t="s">
        <v>838</v>
      </c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7">
        <v>2</v>
      </c>
      <c r="S203" s="88" t="s">
        <v>427</v>
      </c>
      <c r="T203" s="88"/>
      <c r="U203" s="88"/>
      <c r="V203" s="89">
        <v>0</v>
      </c>
      <c r="W203" s="89"/>
      <c r="X203" s="89"/>
      <c r="Y203" s="89"/>
      <c r="Z203" s="89"/>
      <c r="AA203" s="209">
        <f t="shared" ref="AA203" si="90">R203*V203</f>
        <v>0</v>
      </c>
    </row>
    <row r="204" spans="1:27" ht="12.6" customHeight="1" x14ac:dyDescent="0.25">
      <c r="A204" s="87"/>
      <c r="B204" s="87"/>
      <c r="C204" s="87"/>
      <c r="D204" s="87"/>
      <c r="E204" s="87"/>
      <c r="F204" s="85" t="s">
        <v>799</v>
      </c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7"/>
      <c r="S204" s="88"/>
      <c r="T204" s="88"/>
      <c r="U204" s="88"/>
      <c r="V204" s="89"/>
      <c r="W204" s="89"/>
      <c r="X204" s="89"/>
      <c r="Y204" s="89"/>
      <c r="Z204" s="89"/>
      <c r="AA204" s="210"/>
    </row>
    <row r="205" spans="1:27" ht="16.05" customHeight="1" x14ac:dyDescent="0.25">
      <c r="A205" s="87" t="s">
        <v>326</v>
      </c>
      <c r="B205" s="87"/>
      <c r="C205" s="87"/>
      <c r="D205" s="87"/>
      <c r="E205" s="87"/>
      <c r="F205" s="81" t="s">
        <v>839</v>
      </c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7">
        <v>2</v>
      </c>
      <c r="S205" s="88" t="s">
        <v>427</v>
      </c>
      <c r="T205" s="88"/>
      <c r="U205" s="88"/>
      <c r="V205" s="89">
        <v>0</v>
      </c>
      <c r="W205" s="89"/>
      <c r="X205" s="89"/>
      <c r="Y205" s="89"/>
      <c r="Z205" s="89"/>
      <c r="AA205" s="209">
        <f t="shared" ref="AA205" si="91">R205*V205</f>
        <v>0</v>
      </c>
    </row>
    <row r="206" spans="1:27" ht="12.6" customHeight="1" x14ac:dyDescent="0.25">
      <c r="A206" s="87"/>
      <c r="B206" s="87"/>
      <c r="C206" s="87"/>
      <c r="D206" s="87"/>
      <c r="E206" s="87"/>
      <c r="F206" s="85" t="s">
        <v>799</v>
      </c>
      <c r="G206" s="85"/>
      <c r="H206" s="85"/>
      <c r="I206" s="85"/>
      <c r="J206" s="85"/>
      <c r="K206" s="85"/>
      <c r="L206" s="85"/>
      <c r="M206" s="85"/>
      <c r="N206" s="85"/>
      <c r="O206" s="85"/>
      <c r="P206" s="85"/>
      <c r="Q206" s="85"/>
      <c r="R206" s="87"/>
      <c r="S206" s="88"/>
      <c r="T206" s="88"/>
      <c r="U206" s="88"/>
      <c r="V206" s="89"/>
      <c r="W206" s="89"/>
      <c r="X206" s="89"/>
      <c r="Y206" s="89"/>
      <c r="Z206" s="89"/>
      <c r="AA206" s="210"/>
    </row>
    <row r="207" spans="1:27" ht="16.05" customHeight="1" x14ac:dyDescent="0.25">
      <c r="A207" s="87" t="s">
        <v>332</v>
      </c>
      <c r="B207" s="87"/>
      <c r="C207" s="87"/>
      <c r="D207" s="87"/>
      <c r="E207" s="87"/>
      <c r="F207" s="81" t="s">
        <v>840</v>
      </c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7">
        <v>2</v>
      </c>
      <c r="S207" s="88" t="s">
        <v>427</v>
      </c>
      <c r="T207" s="88"/>
      <c r="U207" s="88"/>
      <c r="V207" s="89">
        <v>0</v>
      </c>
      <c r="W207" s="89"/>
      <c r="X207" s="89"/>
      <c r="Y207" s="89"/>
      <c r="Z207" s="89"/>
      <c r="AA207" s="209">
        <f t="shared" ref="AA207" si="92">R207*V207</f>
        <v>0</v>
      </c>
    </row>
    <row r="208" spans="1:27" ht="12.6" customHeight="1" x14ac:dyDescent="0.25">
      <c r="A208" s="87"/>
      <c r="B208" s="87"/>
      <c r="C208" s="87"/>
      <c r="D208" s="87"/>
      <c r="E208" s="87"/>
      <c r="F208" s="85" t="s">
        <v>799</v>
      </c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7"/>
      <c r="S208" s="88"/>
      <c r="T208" s="88"/>
      <c r="U208" s="88"/>
      <c r="V208" s="89"/>
      <c r="W208" s="89"/>
      <c r="X208" s="89"/>
      <c r="Y208" s="89"/>
      <c r="Z208" s="89"/>
      <c r="AA208" s="210"/>
    </row>
    <row r="209" spans="1:27" ht="16.05" customHeight="1" x14ac:dyDescent="0.25">
      <c r="A209" s="87" t="s">
        <v>334</v>
      </c>
      <c r="B209" s="87"/>
      <c r="C209" s="87"/>
      <c r="D209" s="87"/>
      <c r="E209" s="87"/>
      <c r="F209" s="81" t="s">
        <v>841</v>
      </c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7">
        <v>1</v>
      </c>
      <c r="S209" s="88" t="s">
        <v>427</v>
      </c>
      <c r="T209" s="88"/>
      <c r="U209" s="88"/>
      <c r="V209" s="89">
        <v>0</v>
      </c>
      <c r="W209" s="89"/>
      <c r="X209" s="89"/>
      <c r="Y209" s="89"/>
      <c r="Z209" s="89"/>
      <c r="AA209" s="209">
        <f t="shared" ref="AA209" si="93">R209*V209</f>
        <v>0</v>
      </c>
    </row>
    <row r="210" spans="1:27" ht="12.6" customHeight="1" x14ac:dyDescent="0.25">
      <c r="A210" s="87"/>
      <c r="B210" s="87"/>
      <c r="C210" s="87"/>
      <c r="D210" s="87"/>
      <c r="E210" s="87"/>
      <c r="F210" s="85" t="s">
        <v>799</v>
      </c>
      <c r="G210" s="85"/>
      <c r="H210" s="85"/>
      <c r="I210" s="85"/>
      <c r="J210" s="85"/>
      <c r="K210" s="85"/>
      <c r="L210" s="85"/>
      <c r="M210" s="85"/>
      <c r="N210" s="85"/>
      <c r="O210" s="85"/>
      <c r="P210" s="85"/>
      <c r="Q210" s="85"/>
      <c r="R210" s="87"/>
      <c r="S210" s="88"/>
      <c r="T210" s="88"/>
      <c r="U210" s="88"/>
      <c r="V210" s="89"/>
      <c r="W210" s="89"/>
      <c r="X210" s="89"/>
      <c r="Y210" s="89"/>
      <c r="Z210" s="89"/>
      <c r="AA210" s="210"/>
    </row>
    <row r="211" spans="1:27" ht="16.05" customHeight="1" x14ac:dyDescent="0.25">
      <c r="A211" s="87" t="s">
        <v>336</v>
      </c>
      <c r="B211" s="87"/>
      <c r="C211" s="87"/>
      <c r="D211" s="87"/>
      <c r="E211" s="87"/>
      <c r="F211" s="81" t="s">
        <v>842</v>
      </c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7">
        <v>1</v>
      </c>
      <c r="S211" s="88" t="s">
        <v>427</v>
      </c>
      <c r="T211" s="88"/>
      <c r="U211" s="88"/>
      <c r="V211" s="89">
        <v>0</v>
      </c>
      <c r="W211" s="89"/>
      <c r="X211" s="89"/>
      <c r="Y211" s="89"/>
      <c r="Z211" s="89"/>
      <c r="AA211" s="209">
        <f t="shared" ref="AA211" si="94">R211*V211</f>
        <v>0</v>
      </c>
    </row>
    <row r="212" spans="1:27" ht="12.6" customHeight="1" x14ac:dyDescent="0.25">
      <c r="A212" s="87"/>
      <c r="B212" s="87"/>
      <c r="C212" s="87"/>
      <c r="D212" s="87"/>
      <c r="E212" s="87"/>
      <c r="F212" s="85" t="s">
        <v>799</v>
      </c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7"/>
      <c r="S212" s="88"/>
      <c r="T212" s="88"/>
      <c r="U212" s="88"/>
      <c r="V212" s="89"/>
      <c r="W212" s="89"/>
      <c r="X212" s="89"/>
      <c r="Y212" s="89"/>
      <c r="Z212" s="89"/>
      <c r="AA212" s="210"/>
    </row>
    <row r="213" spans="1:27" ht="16.05" customHeight="1" x14ac:dyDescent="0.25">
      <c r="A213" s="87" t="s">
        <v>338</v>
      </c>
      <c r="B213" s="87"/>
      <c r="C213" s="87"/>
      <c r="D213" s="87"/>
      <c r="E213" s="87"/>
      <c r="F213" s="81" t="s">
        <v>843</v>
      </c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7">
        <v>1</v>
      </c>
      <c r="S213" s="88" t="s">
        <v>427</v>
      </c>
      <c r="T213" s="88"/>
      <c r="U213" s="88"/>
      <c r="V213" s="89">
        <v>0</v>
      </c>
      <c r="W213" s="89"/>
      <c r="X213" s="89"/>
      <c r="Y213" s="89"/>
      <c r="Z213" s="89"/>
      <c r="AA213" s="209">
        <f t="shared" ref="AA213" si="95">R213*V213</f>
        <v>0</v>
      </c>
    </row>
    <row r="214" spans="1:27" ht="12.6" customHeight="1" x14ac:dyDescent="0.25">
      <c r="A214" s="87"/>
      <c r="B214" s="87"/>
      <c r="C214" s="87"/>
      <c r="D214" s="87"/>
      <c r="E214" s="87"/>
      <c r="F214" s="85" t="s">
        <v>799</v>
      </c>
      <c r="G214" s="85"/>
      <c r="H214" s="85"/>
      <c r="I214" s="85"/>
      <c r="J214" s="85"/>
      <c r="K214" s="85"/>
      <c r="L214" s="85"/>
      <c r="M214" s="85"/>
      <c r="N214" s="85"/>
      <c r="O214" s="85"/>
      <c r="P214" s="85"/>
      <c r="Q214" s="85"/>
      <c r="R214" s="87"/>
      <c r="S214" s="88"/>
      <c r="T214" s="88"/>
      <c r="U214" s="88"/>
      <c r="V214" s="89"/>
      <c r="W214" s="89"/>
      <c r="X214" s="89"/>
      <c r="Y214" s="89"/>
      <c r="Z214" s="89"/>
      <c r="AA214" s="210"/>
    </row>
    <row r="215" spans="1:27" ht="16.05" customHeight="1" x14ac:dyDescent="0.25">
      <c r="A215" s="87" t="s">
        <v>343</v>
      </c>
      <c r="B215" s="87"/>
      <c r="C215" s="87"/>
      <c r="D215" s="87"/>
      <c r="E215" s="87"/>
      <c r="F215" s="81" t="s">
        <v>844</v>
      </c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7">
        <v>1</v>
      </c>
      <c r="S215" s="88" t="s">
        <v>845</v>
      </c>
      <c r="T215" s="88"/>
      <c r="U215" s="88"/>
      <c r="V215" s="89">
        <v>0</v>
      </c>
      <c r="W215" s="89"/>
      <c r="X215" s="89"/>
      <c r="Y215" s="89"/>
      <c r="Z215" s="89"/>
      <c r="AA215" s="209">
        <f t="shared" ref="AA215" si="96">R215*V215</f>
        <v>0</v>
      </c>
    </row>
    <row r="216" spans="1:27" ht="12.6" customHeight="1" x14ac:dyDescent="0.25">
      <c r="A216" s="87"/>
      <c r="B216" s="87"/>
      <c r="C216" s="87"/>
      <c r="D216" s="87"/>
      <c r="E216" s="87"/>
      <c r="F216" s="85" t="s">
        <v>799</v>
      </c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7"/>
      <c r="S216" s="88"/>
      <c r="T216" s="88"/>
      <c r="U216" s="88"/>
      <c r="V216" s="89"/>
      <c r="W216" s="89"/>
      <c r="X216" s="89"/>
      <c r="Y216" s="89"/>
      <c r="Z216" s="89"/>
      <c r="AA216" s="210"/>
    </row>
    <row r="217" spans="1:27" ht="16.05" customHeight="1" x14ac:dyDescent="0.25">
      <c r="A217" s="87" t="s">
        <v>345</v>
      </c>
      <c r="B217" s="87"/>
      <c r="C217" s="87"/>
      <c r="D217" s="87"/>
      <c r="E217" s="87"/>
      <c r="F217" s="81" t="s">
        <v>846</v>
      </c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7">
        <v>30</v>
      </c>
      <c r="S217" s="88" t="s">
        <v>71</v>
      </c>
      <c r="T217" s="88"/>
      <c r="U217" s="88"/>
      <c r="V217" s="89">
        <v>0</v>
      </c>
      <c r="W217" s="89"/>
      <c r="X217" s="89"/>
      <c r="Y217" s="89"/>
      <c r="Z217" s="89"/>
      <c r="AA217" s="209">
        <f t="shared" ref="AA217" si="97">R217*V217</f>
        <v>0</v>
      </c>
    </row>
    <row r="218" spans="1:27" ht="12.6" customHeight="1" x14ac:dyDescent="0.25">
      <c r="A218" s="87"/>
      <c r="B218" s="87"/>
      <c r="C218" s="87"/>
      <c r="D218" s="87"/>
      <c r="E218" s="87"/>
      <c r="F218" s="85" t="s">
        <v>799</v>
      </c>
      <c r="G218" s="85"/>
      <c r="H218" s="85"/>
      <c r="I218" s="85"/>
      <c r="J218" s="85"/>
      <c r="K218" s="85"/>
      <c r="L218" s="85"/>
      <c r="M218" s="85"/>
      <c r="N218" s="85"/>
      <c r="O218" s="85"/>
      <c r="P218" s="85"/>
      <c r="Q218" s="85"/>
      <c r="R218" s="87"/>
      <c r="S218" s="88"/>
      <c r="T218" s="88"/>
      <c r="U218" s="88"/>
      <c r="V218" s="89"/>
      <c r="W218" s="89"/>
      <c r="X218" s="89"/>
      <c r="Y218" s="89"/>
      <c r="Z218" s="89"/>
      <c r="AA218" s="210"/>
    </row>
    <row r="219" spans="1:27" ht="24.3" customHeight="1" x14ac:dyDescent="0.25">
      <c r="A219" s="87" t="s">
        <v>351</v>
      </c>
      <c r="B219" s="87"/>
      <c r="C219" s="87"/>
      <c r="D219" s="87"/>
      <c r="E219" s="87"/>
      <c r="F219" s="81" t="s">
        <v>847</v>
      </c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7">
        <v>1</v>
      </c>
      <c r="S219" s="88" t="s">
        <v>422</v>
      </c>
      <c r="T219" s="88"/>
      <c r="U219" s="88"/>
      <c r="V219" s="89">
        <v>0</v>
      </c>
      <c r="W219" s="89"/>
      <c r="X219" s="89"/>
      <c r="Y219" s="89"/>
      <c r="Z219" s="89"/>
      <c r="AA219" s="209">
        <f t="shared" ref="AA219" si="98">R219*V219</f>
        <v>0</v>
      </c>
    </row>
    <row r="220" spans="1:27" ht="12.6" customHeight="1" x14ac:dyDescent="0.25">
      <c r="A220" s="87"/>
      <c r="B220" s="87"/>
      <c r="C220" s="87"/>
      <c r="D220" s="87"/>
      <c r="E220" s="87"/>
      <c r="F220" s="85" t="s">
        <v>799</v>
      </c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7"/>
      <c r="S220" s="88"/>
      <c r="T220" s="88"/>
      <c r="U220" s="88"/>
      <c r="V220" s="89"/>
      <c r="W220" s="89"/>
      <c r="X220" s="89"/>
      <c r="Y220" s="89"/>
      <c r="Z220" s="89"/>
      <c r="AA220" s="210"/>
    </row>
    <row r="221" spans="1:27" ht="16.05" customHeight="1" x14ac:dyDescent="0.25">
      <c r="A221" s="87" t="s">
        <v>353</v>
      </c>
      <c r="B221" s="87"/>
      <c r="C221" s="87"/>
      <c r="D221" s="87"/>
      <c r="E221" s="87"/>
      <c r="F221" s="81" t="s">
        <v>848</v>
      </c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7">
        <v>1</v>
      </c>
      <c r="S221" s="88" t="s">
        <v>42</v>
      </c>
      <c r="T221" s="88"/>
      <c r="U221" s="88"/>
      <c r="V221" s="89">
        <v>0</v>
      </c>
      <c r="W221" s="89"/>
      <c r="X221" s="89"/>
      <c r="Y221" s="89"/>
      <c r="Z221" s="89"/>
      <c r="AA221" s="209">
        <f t="shared" ref="AA221:AA231" si="99">R221*V221</f>
        <v>0</v>
      </c>
    </row>
    <row r="222" spans="1:27" ht="12.6" customHeight="1" x14ac:dyDescent="0.25">
      <c r="A222" s="87"/>
      <c r="B222" s="87"/>
      <c r="C222" s="87"/>
      <c r="D222" s="87"/>
      <c r="E222" s="87"/>
      <c r="F222" s="85" t="s">
        <v>799</v>
      </c>
      <c r="G222" s="85"/>
      <c r="H222" s="85"/>
      <c r="I222" s="85"/>
      <c r="J222" s="85"/>
      <c r="K222" s="85"/>
      <c r="L222" s="85"/>
      <c r="M222" s="85"/>
      <c r="N222" s="85"/>
      <c r="O222" s="85"/>
      <c r="P222" s="85"/>
      <c r="Q222" s="85"/>
      <c r="R222" s="87"/>
      <c r="S222" s="88"/>
      <c r="T222" s="88"/>
      <c r="U222" s="88"/>
      <c r="V222" s="89"/>
      <c r="W222" s="89"/>
      <c r="X222" s="89"/>
      <c r="Y222" s="89"/>
      <c r="Z222" s="89"/>
      <c r="AA222" s="210"/>
    </row>
    <row r="223" spans="1:27" ht="16.05" customHeight="1" x14ac:dyDescent="0.25">
      <c r="A223" s="87" t="s">
        <v>863</v>
      </c>
      <c r="B223" s="87"/>
      <c r="C223" s="87"/>
      <c r="D223" s="87"/>
      <c r="E223" s="87"/>
      <c r="F223" s="81" t="s">
        <v>849</v>
      </c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7">
        <v>1</v>
      </c>
      <c r="S223" s="88" t="s">
        <v>427</v>
      </c>
      <c r="T223" s="88"/>
      <c r="U223" s="88"/>
      <c r="V223" s="89">
        <v>0</v>
      </c>
      <c r="W223" s="89"/>
      <c r="X223" s="89"/>
      <c r="Y223" s="89"/>
      <c r="Z223" s="89"/>
      <c r="AA223" s="209">
        <f t="shared" si="99"/>
        <v>0</v>
      </c>
    </row>
    <row r="224" spans="1:27" ht="12.6" customHeight="1" x14ac:dyDescent="0.25">
      <c r="A224" s="87"/>
      <c r="B224" s="87"/>
      <c r="C224" s="87"/>
      <c r="D224" s="87"/>
      <c r="E224" s="87"/>
      <c r="F224" s="85" t="s">
        <v>799</v>
      </c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7"/>
      <c r="S224" s="88"/>
      <c r="T224" s="88"/>
      <c r="U224" s="88"/>
      <c r="V224" s="89"/>
      <c r="W224" s="89"/>
      <c r="X224" s="89"/>
      <c r="Y224" s="89"/>
      <c r="Z224" s="89"/>
      <c r="AA224" s="210"/>
    </row>
    <row r="225" spans="1:27" ht="16.05" customHeight="1" x14ac:dyDescent="0.25">
      <c r="A225" s="87" t="s">
        <v>864</v>
      </c>
      <c r="B225" s="87"/>
      <c r="C225" s="87"/>
      <c r="D225" s="87"/>
      <c r="E225" s="87"/>
      <c r="F225" s="81" t="s">
        <v>850</v>
      </c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7">
        <v>1</v>
      </c>
      <c r="S225" s="88" t="s">
        <v>845</v>
      </c>
      <c r="T225" s="88"/>
      <c r="U225" s="88"/>
      <c r="V225" s="89">
        <v>0</v>
      </c>
      <c r="W225" s="89"/>
      <c r="X225" s="89"/>
      <c r="Y225" s="89"/>
      <c r="Z225" s="89"/>
      <c r="AA225" s="209">
        <f t="shared" si="99"/>
        <v>0</v>
      </c>
    </row>
    <row r="226" spans="1:27" ht="12.6" customHeight="1" x14ac:dyDescent="0.25">
      <c r="A226" s="87"/>
      <c r="B226" s="87"/>
      <c r="C226" s="87"/>
      <c r="D226" s="87"/>
      <c r="E226" s="87"/>
      <c r="F226" s="85" t="s">
        <v>799</v>
      </c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Q226" s="85"/>
      <c r="R226" s="87"/>
      <c r="S226" s="88"/>
      <c r="T226" s="88"/>
      <c r="U226" s="88"/>
      <c r="V226" s="89"/>
      <c r="W226" s="89"/>
      <c r="X226" s="89"/>
      <c r="Y226" s="89"/>
      <c r="Z226" s="89"/>
      <c r="AA226" s="210"/>
    </row>
    <row r="227" spans="1:27" ht="24.3" customHeight="1" x14ac:dyDescent="0.25">
      <c r="A227" s="87" t="s">
        <v>865</v>
      </c>
      <c r="B227" s="87"/>
      <c r="C227" s="87"/>
      <c r="D227" s="87"/>
      <c r="E227" s="87"/>
      <c r="F227" s="81" t="s">
        <v>851</v>
      </c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7">
        <v>1</v>
      </c>
      <c r="S227" s="88" t="s">
        <v>845</v>
      </c>
      <c r="T227" s="88"/>
      <c r="U227" s="88"/>
      <c r="V227" s="89">
        <v>0</v>
      </c>
      <c r="W227" s="89"/>
      <c r="X227" s="89"/>
      <c r="Y227" s="89"/>
      <c r="Z227" s="89"/>
      <c r="AA227" s="209">
        <f t="shared" si="99"/>
        <v>0</v>
      </c>
    </row>
    <row r="228" spans="1:27" ht="12.6" customHeight="1" x14ac:dyDescent="0.25">
      <c r="A228" s="87"/>
      <c r="B228" s="87"/>
      <c r="C228" s="87"/>
      <c r="D228" s="87"/>
      <c r="E228" s="87"/>
      <c r="F228" s="85" t="s">
        <v>799</v>
      </c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7"/>
      <c r="S228" s="88"/>
      <c r="T228" s="88"/>
      <c r="U228" s="88"/>
      <c r="V228" s="89"/>
      <c r="W228" s="89"/>
      <c r="X228" s="89"/>
      <c r="Y228" s="89"/>
      <c r="Z228" s="89"/>
      <c r="AA228" s="210"/>
    </row>
    <row r="229" spans="1:27" ht="16.05" customHeight="1" x14ac:dyDescent="0.25">
      <c r="A229" s="87" t="s">
        <v>866</v>
      </c>
      <c r="B229" s="87"/>
      <c r="C229" s="87"/>
      <c r="D229" s="87"/>
      <c r="E229" s="87"/>
      <c r="F229" s="81" t="s">
        <v>852</v>
      </c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7">
        <v>1</v>
      </c>
      <c r="S229" s="88" t="s">
        <v>42</v>
      </c>
      <c r="T229" s="88"/>
      <c r="U229" s="88"/>
      <c r="V229" s="89">
        <v>0</v>
      </c>
      <c r="W229" s="89"/>
      <c r="X229" s="89"/>
      <c r="Y229" s="89"/>
      <c r="Z229" s="89"/>
      <c r="AA229" s="209">
        <f t="shared" si="99"/>
        <v>0</v>
      </c>
    </row>
    <row r="230" spans="1:27" ht="12.6" customHeight="1" x14ac:dyDescent="0.25">
      <c r="A230" s="87"/>
      <c r="B230" s="87"/>
      <c r="C230" s="87"/>
      <c r="D230" s="87"/>
      <c r="E230" s="87"/>
      <c r="F230" s="85" t="s">
        <v>799</v>
      </c>
      <c r="G230" s="85"/>
      <c r="H230" s="85"/>
      <c r="I230" s="85"/>
      <c r="J230" s="85"/>
      <c r="K230" s="85"/>
      <c r="L230" s="85"/>
      <c r="M230" s="85"/>
      <c r="N230" s="85"/>
      <c r="O230" s="85"/>
      <c r="P230" s="85"/>
      <c r="Q230" s="85"/>
      <c r="R230" s="87"/>
      <c r="S230" s="88"/>
      <c r="T230" s="88"/>
      <c r="U230" s="88"/>
      <c r="V230" s="89"/>
      <c r="W230" s="89"/>
      <c r="X230" s="89"/>
      <c r="Y230" s="89"/>
      <c r="Z230" s="89"/>
      <c r="AA230" s="210"/>
    </row>
    <row r="231" spans="1:27" ht="16.05" customHeight="1" x14ac:dyDescent="0.25">
      <c r="A231" s="87" t="s">
        <v>867</v>
      </c>
      <c r="B231" s="87"/>
      <c r="C231" s="87"/>
      <c r="D231" s="87"/>
      <c r="E231" s="87"/>
      <c r="F231" s="81" t="s">
        <v>853</v>
      </c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7">
        <v>1</v>
      </c>
      <c r="S231" s="88" t="s">
        <v>845</v>
      </c>
      <c r="T231" s="88"/>
      <c r="U231" s="88"/>
      <c r="V231" s="89">
        <v>0</v>
      </c>
      <c r="W231" s="89"/>
      <c r="X231" s="89"/>
      <c r="Y231" s="89"/>
      <c r="Z231" s="89"/>
      <c r="AA231" s="209">
        <f t="shared" si="99"/>
        <v>0</v>
      </c>
    </row>
    <row r="232" spans="1:27" ht="13.5" customHeight="1" x14ac:dyDescent="0.25">
      <c r="A232" s="87"/>
      <c r="B232" s="87"/>
      <c r="C232" s="87"/>
      <c r="D232" s="87"/>
      <c r="E232" s="87"/>
      <c r="F232" s="85" t="s">
        <v>799</v>
      </c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7"/>
      <c r="S232" s="88"/>
      <c r="T232" s="88"/>
      <c r="U232" s="88"/>
      <c r="V232" s="89"/>
      <c r="W232" s="89"/>
      <c r="X232" s="89"/>
      <c r="Y232" s="89"/>
      <c r="Z232" s="89"/>
      <c r="AA232" s="210"/>
    </row>
    <row r="233" spans="1:27" ht="11.4" customHeight="1" x14ac:dyDescent="0.25">
      <c r="A233" s="63" t="s">
        <v>717</v>
      </c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4"/>
      <c r="V233" s="205">
        <f>SUM(AA11:AA232)</f>
        <v>0</v>
      </c>
      <c r="W233" s="206"/>
      <c r="X233" s="206"/>
      <c r="Y233" s="206"/>
      <c r="Z233" s="206"/>
      <c r="AA233" s="206"/>
    </row>
    <row r="234" spans="1:27" ht="14.25" customHeight="1" x14ac:dyDescent="0.25">
      <c r="A234" s="68" t="s">
        <v>21</v>
      </c>
      <c r="B234" s="68"/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/>
      <c r="U234" s="68"/>
      <c r="V234" s="69" t="s">
        <v>21</v>
      </c>
      <c r="W234" s="69"/>
      <c r="X234" s="69"/>
      <c r="Y234" s="69"/>
      <c r="Z234" s="69"/>
      <c r="AA234" s="69"/>
    </row>
  </sheetData>
  <mergeCells count="801">
    <mergeCell ref="AA21:AA22"/>
    <mergeCell ref="AA23:AA24"/>
    <mergeCell ref="AA15:AA16"/>
    <mergeCell ref="AA17:AA18"/>
    <mergeCell ref="AA19:AA20"/>
    <mergeCell ref="AA11:AA12"/>
    <mergeCell ref="AA13:AA14"/>
    <mergeCell ref="I2:Z2"/>
    <mergeCell ref="I4:S4"/>
    <mergeCell ref="R9:R10"/>
    <mergeCell ref="S9:U10"/>
    <mergeCell ref="V9:Z10"/>
    <mergeCell ref="F10:Q10"/>
    <mergeCell ref="A6:E6"/>
    <mergeCell ref="F6:Q6"/>
    <mergeCell ref="S6:U6"/>
    <mergeCell ref="V6:Z6"/>
    <mergeCell ref="AA7:AA8"/>
    <mergeCell ref="AA9:AA10"/>
    <mergeCell ref="AA71:AA72"/>
    <mergeCell ref="AA69:AA70"/>
    <mergeCell ref="AA51:AA52"/>
    <mergeCell ref="AA53:AA54"/>
    <mergeCell ref="AA55:AA56"/>
    <mergeCell ref="AA47:AA48"/>
    <mergeCell ref="AA49:AA50"/>
    <mergeCell ref="AA39:AA40"/>
    <mergeCell ref="AA41:AA42"/>
    <mergeCell ref="AA35:AA36"/>
    <mergeCell ref="AA37:AA38"/>
    <mergeCell ref="AA31:AA32"/>
    <mergeCell ref="AA33:AA34"/>
    <mergeCell ref="AA25:AA26"/>
    <mergeCell ref="AA27:AA28"/>
    <mergeCell ref="AA29:AA30"/>
    <mergeCell ref="A9:E10"/>
    <mergeCell ref="F9:Q9"/>
    <mergeCell ref="A7:E8"/>
    <mergeCell ref="F7:Q7"/>
    <mergeCell ref="R7:R8"/>
    <mergeCell ref="S7:U8"/>
    <mergeCell ref="V7:Z8"/>
    <mergeCell ref="F8:Q8"/>
    <mergeCell ref="A13:E14"/>
    <mergeCell ref="F13:Q13"/>
    <mergeCell ref="R13:R14"/>
    <mergeCell ref="S13:U14"/>
    <mergeCell ref="V13:Z14"/>
    <mergeCell ref="F14:Q14"/>
    <mergeCell ref="A11:E12"/>
    <mergeCell ref="F11:Q11"/>
    <mergeCell ref="R11:R12"/>
    <mergeCell ref="S11:U12"/>
    <mergeCell ref="V11:Z12"/>
    <mergeCell ref="F12:Q12"/>
    <mergeCell ref="A17:E18"/>
    <mergeCell ref="F17:Q17"/>
    <mergeCell ref="R17:R18"/>
    <mergeCell ref="S17:U18"/>
    <mergeCell ref="V17:Z18"/>
    <mergeCell ref="F18:Q18"/>
    <mergeCell ref="A15:E16"/>
    <mergeCell ref="F15:Q15"/>
    <mergeCell ref="R15:R16"/>
    <mergeCell ref="S15:U16"/>
    <mergeCell ref="V15:Z16"/>
    <mergeCell ref="F16:Q16"/>
    <mergeCell ref="A21:E22"/>
    <mergeCell ref="F21:Q21"/>
    <mergeCell ref="R21:R22"/>
    <mergeCell ref="S21:U22"/>
    <mergeCell ref="V21:Z22"/>
    <mergeCell ref="F22:Q22"/>
    <mergeCell ref="A19:E20"/>
    <mergeCell ref="F19:Q19"/>
    <mergeCell ref="R19:R20"/>
    <mergeCell ref="S19:U20"/>
    <mergeCell ref="V19:Z20"/>
    <mergeCell ref="F20:Q20"/>
    <mergeCell ref="A25:E26"/>
    <mergeCell ref="F25:Q25"/>
    <mergeCell ref="R25:R26"/>
    <mergeCell ref="S25:U26"/>
    <mergeCell ref="V25:Z26"/>
    <mergeCell ref="F26:Q26"/>
    <mergeCell ref="A23:E24"/>
    <mergeCell ref="F23:Q23"/>
    <mergeCell ref="R23:R24"/>
    <mergeCell ref="S23:U24"/>
    <mergeCell ref="V23:Z24"/>
    <mergeCell ref="F24:Q24"/>
    <mergeCell ref="A29:E30"/>
    <mergeCell ref="F29:Q29"/>
    <mergeCell ref="R29:R30"/>
    <mergeCell ref="S29:U30"/>
    <mergeCell ref="V29:Z30"/>
    <mergeCell ref="F30:Q30"/>
    <mergeCell ref="A27:E28"/>
    <mergeCell ref="F27:Q27"/>
    <mergeCell ref="R27:R28"/>
    <mergeCell ref="S27:U28"/>
    <mergeCell ref="V27:Z28"/>
    <mergeCell ref="F28:Q28"/>
    <mergeCell ref="A33:E34"/>
    <mergeCell ref="F33:Q33"/>
    <mergeCell ref="R33:R34"/>
    <mergeCell ref="S33:U34"/>
    <mergeCell ref="V33:Z34"/>
    <mergeCell ref="F34:Q34"/>
    <mergeCell ref="A31:E32"/>
    <mergeCell ref="F31:Q31"/>
    <mergeCell ref="R31:R32"/>
    <mergeCell ref="S31:U32"/>
    <mergeCell ref="V31:Z32"/>
    <mergeCell ref="F32:Q32"/>
    <mergeCell ref="A37:E38"/>
    <mergeCell ref="F37:Q37"/>
    <mergeCell ref="R37:R38"/>
    <mergeCell ref="S37:U38"/>
    <mergeCell ref="V37:Z38"/>
    <mergeCell ref="F38:Q38"/>
    <mergeCell ref="A35:E36"/>
    <mergeCell ref="F35:Q35"/>
    <mergeCell ref="R35:R36"/>
    <mergeCell ref="S35:U36"/>
    <mergeCell ref="V35:Z36"/>
    <mergeCell ref="F36:Q36"/>
    <mergeCell ref="A41:E42"/>
    <mergeCell ref="F41:Q41"/>
    <mergeCell ref="R41:R42"/>
    <mergeCell ref="S41:U42"/>
    <mergeCell ref="V41:Z42"/>
    <mergeCell ref="F42:Q42"/>
    <mergeCell ref="A39:E40"/>
    <mergeCell ref="F39:Q39"/>
    <mergeCell ref="R39:R40"/>
    <mergeCell ref="S39:U40"/>
    <mergeCell ref="V39:Z40"/>
    <mergeCell ref="F40:Q40"/>
    <mergeCell ref="AA45:AA46"/>
    <mergeCell ref="F44:Q44"/>
    <mergeCell ref="A45:E46"/>
    <mergeCell ref="F45:Q45"/>
    <mergeCell ref="R45:R46"/>
    <mergeCell ref="S45:U46"/>
    <mergeCell ref="V45:Z46"/>
    <mergeCell ref="R43:R44"/>
    <mergeCell ref="S43:U44"/>
    <mergeCell ref="V43:Z44"/>
    <mergeCell ref="F43:Q43"/>
    <mergeCell ref="A43:E44"/>
    <mergeCell ref="AA43:AA44"/>
    <mergeCell ref="A49:E50"/>
    <mergeCell ref="F49:Q49"/>
    <mergeCell ref="R49:R50"/>
    <mergeCell ref="S49:U50"/>
    <mergeCell ref="V49:Z50"/>
    <mergeCell ref="F50:Q50"/>
    <mergeCell ref="F46:Q46"/>
    <mergeCell ref="A47:E48"/>
    <mergeCell ref="F47:Q47"/>
    <mergeCell ref="R47:R48"/>
    <mergeCell ref="S47:U48"/>
    <mergeCell ref="V47:Z48"/>
    <mergeCell ref="F48:Q48"/>
    <mergeCell ref="A53:E54"/>
    <mergeCell ref="F53:Q53"/>
    <mergeCell ref="R53:R54"/>
    <mergeCell ref="S53:U54"/>
    <mergeCell ref="V53:Z54"/>
    <mergeCell ref="F54:Q54"/>
    <mergeCell ref="A51:E52"/>
    <mergeCell ref="F51:Q51"/>
    <mergeCell ref="R51:R52"/>
    <mergeCell ref="S51:U52"/>
    <mergeCell ref="V51:Z52"/>
    <mergeCell ref="F52:Q52"/>
    <mergeCell ref="A57:E58"/>
    <mergeCell ref="F57:Q57"/>
    <mergeCell ref="R57:R58"/>
    <mergeCell ref="S57:U58"/>
    <mergeCell ref="V57:Z58"/>
    <mergeCell ref="F58:Q58"/>
    <mergeCell ref="A55:E56"/>
    <mergeCell ref="F55:Q55"/>
    <mergeCell ref="R55:R56"/>
    <mergeCell ref="S55:U56"/>
    <mergeCell ref="V55:Z56"/>
    <mergeCell ref="F56:Q56"/>
    <mergeCell ref="A61:E62"/>
    <mergeCell ref="F61:Q61"/>
    <mergeCell ref="R61:R62"/>
    <mergeCell ref="S61:U62"/>
    <mergeCell ref="V61:Z62"/>
    <mergeCell ref="F62:Q62"/>
    <mergeCell ref="A59:E60"/>
    <mergeCell ref="F59:Q59"/>
    <mergeCell ref="R59:R60"/>
    <mergeCell ref="S59:U60"/>
    <mergeCell ref="V59:Z60"/>
    <mergeCell ref="F60:Q60"/>
    <mergeCell ref="A65:E66"/>
    <mergeCell ref="F65:Q65"/>
    <mergeCell ref="R65:R66"/>
    <mergeCell ref="S65:U66"/>
    <mergeCell ref="V65:Z66"/>
    <mergeCell ref="F66:Q66"/>
    <mergeCell ref="A63:E64"/>
    <mergeCell ref="F63:Q63"/>
    <mergeCell ref="R63:R64"/>
    <mergeCell ref="S63:U64"/>
    <mergeCell ref="V63:Z64"/>
    <mergeCell ref="F64:Q64"/>
    <mergeCell ref="A69:E70"/>
    <mergeCell ref="F69:Q69"/>
    <mergeCell ref="R69:R70"/>
    <mergeCell ref="S69:U70"/>
    <mergeCell ref="V69:Z70"/>
    <mergeCell ref="F70:Q70"/>
    <mergeCell ref="A67:E68"/>
    <mergeCell ref="F67:Q67"/>
    <mergeCell ref="R67:R68"/>
    <mergeCell ref="S67:U68"/>
    <mergeCell ref="V67:Z68"/>
    <mergeCell ref="F68:Q68"/>
    <mergeCell ref="A73:E74"/>
    <mergeCell ref="F73:Q73"/>
    <mergeCell ref="R73:R74"/>
    <mergeCell ref="S73:U74"/>
    <mergeCell ref="V73:Z74"/>
    <mergeCell ref="F74:Q74"/>
    <mergeCell ref="A71:E72"/>
    <mergeCell ref="F71:Q71"/>
    <mergeCell ref="R71:R72"/>
    <mergeCell ref="S71:U72"/>
    <mergeCell ref="V71:Z72"/>
    <mergeCell ref="F72:Q72"/>
    <mergeCell ref="A77:E78"/>
    <mergeCell ref="F77:Q77"/>
    <mergeCell ref="R77:R78"/>
    <mergeCell ref="S77:U78"/>
    <mergeCell ref="V77:Z78"/>
    <mergeCell ref="F78:Q78"/>
    <mergeCell ref="A75:E76"/>
    <mergeCell ref="F75:Q75"/>
    <mergeCell ref="R75:R76"/>
    <mergeCell ref="S75:U76"/>
    <mergeCell ref="V75:Z76"/>
    <mergeCell ref="F76:Q76"/>
    <mergeCell ref="A81:E82"/>
    <mergeCell ref="F81:Q81"/>
    <mergeCell ref="R81:R82"/>
    <mergeCell ref="S81:U82"/>
    <mergeCell ref="V81:Z82"/>
    <mergeCell ref="F82:Q82"/>
    <mergeCell ref="A79:E80"/>
    <mergeCell ref="F79:Q79"/>
    <mergeCell ref="R79:R80"/>
    <mergeCell ref="S79:U80"/>
    <mergeCell ref="V79:Z80"/>
    <mergeCell ref="F80:Q80"/>
    <mergeCell ref="A85:E86"/>
    <mergeCell ref="F85:Q85"/>
    <mergeCell ref="R85:R86"/>
    <mergeCell ref="S85:U86"/>
    <mergeCell ref="V85:Z86"/>
    <mergeCell ref="F86:Q86"/>
    <mergeCell ref="A83:E84"/>
    <mergeCell ref="F83:Q83"/>
    <mergeCell ref="R83:R84"/>
    <mergeCell ref="S83:U84"/>
    <mergeCell ref="V83:Z84"/>
    <mergeCell ref="F84:Q84"/>
    <mergeCell ref="A89:E90"/>
    <mergeCell ref="F89:Q89"/>
    <mergeCell ref="R89:R90"/>
    <mergeCell ref="S89:U90"/>
    <mergeCell ref="V89:Z90"/>
    <mergeCell ref="F90:Q90"/>
    <mergeCell ref="A87:E88"/>
    <mergeCell ref="F87:Q87"/>
    <mergeCell ref="R87:R88"/>
    <mergeCell ref="S87:U88"/>
    <mergeCell ref="V87:Z88"/>
    <mergeCell ref="F88:Q88"/>
    <mergeCell ref="A93:E94"/>
    <mergeCell ref="F93:Q93"/>
    <mergeCell ref="R93:R94"/>
    <mergeCell ref="S93:U94"/>
    <mergeCell ref="V93:Z94"/>
    <mergeCell ref="F94:Q94"/>
    <mergeCell ref="A91:E92"/>
    <mergeCell ref="F91:Q91"/>
    <mergeCell ref="R91:R92"/>
    <mergeCell ref="S91:U92"/>
    <mergeCell ref="V91:Z92"/>
    <mergeCell ref="F92:Q92"/>
    <mergeCell ref="A97:E98"/>
    <mergeCell ref="F97:Q97"/>
    <mergeCell ref="R97:R98"/>
    <mergeCell ref="S97:U98"/>
    <mergeCell ref="V97:Z98"/>
    <mergeCell ref="F98:Q98"/>
    <mergeCell ref="A95:E96"/>
    <mergeCell ref="F95:Q95"/>
    <mergeCell ref="R95:R96"/>
    <mergeCell ref="S95:U96"/>
    <mergeCell ref="V95:Z96"/>
    <mergeCell ref="F96:Q96"/>
    <mergeCell ref="A101:E102"/>
    <mergeCell ref="F101:Q101"/>
    <mergeCell ref="R101:R102"/>
    <mergeCell ref="S101:U102"/>
    <mergeCell ref="V101:Z102"/>
    <mergeCell ref="F102:Q102"/>
    <mergeCell ref="A99:E100"/>
    <mergeCell ref="F99:Q99"/>
    <mergeCell ref="R99:R100"/>
    <mergeCell ref="S99:U100"/>
    <mergeCell ref="V99:Z100"/>
    <mergeCell ref="F100:Q100"/>
    <mergeCell ref="A105:E106"/>
    <mergeCell ref="F105:Q105"/>
    <mergeCell ref="R105:R106"/>
    <mergeCell ref="S105:U106"/>
    <mergeCell ref="V105:Z106"/>
    <mergeCell ref="F106:Q106"/>
    <mergeCell ref="A103:E104"/>
    <mergeCell ref="F103:Q103"/>
    <mergeCell ref="R103:R104"/>
    <mergeCell ref="S103:U104"/>
    <mergeCell ref="V103:Z104"/>
    <mergeCell ref="F104:Q104"/>
    <mergeCell ref="A109:E110"/>
    <mergeCell ref="F109:Q109"/>
    <mergeCell ref="R109:R110"/>
    <mergeCell ref="S109:U110"/>
    <mergeCell ref="V109:Z110"/>
    <mergeCell ref="F110:Q110"/>
    <mergeCell ref="A107:E108"/>
    <mergeCell ref="F107:Q107"/>
    <mergeCell ref="R107:R108"/>
    <mergeCell ref="S107:U108"/>
    <mergeCell ref="V107:Z108"/>
    <mergeCell ref="F108:Q108"/>
    <mergeCell ref="A113:E114"/>
    <mergeCell ref="F113:Q113"/>
    <mergeCell ref="R113:R114"/>
    <mergeCell ref="S113:U114"/>
    <mergeCell ref="V113:Z114"/>
    <mergeCell ref="F114:Q114"/>
    <mergeCell ref="A111:E112"/>
    <mergeCell ref="F111:Q111"/>
    <mergeCell ref="R111:R112"/>
    <mergeCell ref="S111:U112"/>
    <mergeCell ref="V111:Z112"/>
    <mergeCell ref="F112:Q112"/>
    <mergeCell ref="A117:E118"/>
    <mergeCell ref="F117:Q117"/>
    <mergeCell ref="R117:R118"/>
    <mergeCell ref="S117:U118"/>
    <mergeCell ref="V117:Z118"/>
    <mergeCell ref="F118:Q118"/>
    <mergeCell ref="A115:E116"/>
    <mergeCell ref="F115:Q115"/>
    <mergeCell ref="R115:R116"/>
    <mergeCell ref="S115:U116"/>
    <mergeCell ref="V115:Z116"/>
    <mergeCell ref="F116:Q116"/>
    <mergeCell ref="A121:E122"/>
    <mergeCell ref="F121:Q121"/>
    <mergeCell ref="R121:R122"/>
    <mergeCell ref="S121:U122"/>
    <mergeCell ref="V121:Z122"/>
    <mergeCell ref="F122:Q122"/>
    <mergeCell ref="A119:E120"/>
    <mergeCell ref="F119:Q119"/>
    <mergeCell ref="R119:R120"/>
    <mergeCell ref="S119:U120"/>
    <mergeCell ref="V119:Z120"/>
    <mergeCell ref="F120:Q120"/>
    <mergeCell ref="A125:E126"/>
    <mergeCell ref="F125:Q125"/>
    <mergeCell ref="R125:R126"/>
    <mergeCell ref="S125:U126"/>
    <mergeCell ref="V125:Z126"/>
    <mergeCell ref="F126:Q126"/>
    <mergeCell ref="A123:E124"/>
    <mergeCell ref="F123:Q123"/>
    <mergeCell ref="R123:R124"/>
    <mergeCell ref="S123:U124"/>
    <mergeCell ref="V123:Z124"/>
    <mergeCell ref="F124:Q124"/>
    <mergeCell ref="A129:E130"/>
    <mergeCell ref="F129:Q129"/>
    <mergeCell ref="R129:R130"/>
    <mergeCell ref="S129:U130"/>
    <mergeCell ref="V129:Z130"/>
    <mergeCell ref="F130:Q130"/>
    <mergeCell ref="A127:E128"/>
    <mergeCell ref="F127:Q127"/>
    <mergeCell ref="R127:R128"/>
    <mergeCell ref="S127:U128"/>
    <mergeCell ref="V127:Z128"/>
    <mergeCell ref="F128:Q128"/>
    <mergeCell ref="A133:E134"/>
    <mergeCell ref="F133:Q133"/>
    <mergeCell ref="R133:R134"/>
    <mergeCell ref="S133:U134"/>
    <mergeCell ref="V133:Z134"/>
    <mergeCell ref="F134:Q134"/>
    <mergeCell ref="A131:E132"/>
    <mergeCell ref="F131:Q131"/>
    <mergeCell ref="R131:R132"/>
    <mergeCell ref="S131:U132"/>
    <mergeCell ref="V131:Z132"/>
    <mergeCell ref="F132:Q132"/>
    <mergeCell ref="A137:E138"/>
    <mergeCell ref="F137:Q137"/>
    <mergeCell ref="R137:R138"/>
    <mergeCell ref="S137:U138"/>
    <mergeCell ref="V137:Z138"/>
    <mergeCell ref="F138:Q138"/>
    <mergeCell ref="A135:E136"/>
    <mergeCell ref="F135:Q135"/>
    <mergeCell ref="R135:R136"/>
    <mergeCell ref="S135:U136"/>
    <mergeCell ref="V135:Z136"/>
    <mergeCell ref="F136:Q136"/>
    <mergeCell ref="A141:E142"/>
    <mergeCell ref="F141:Q141"/>
    <mergeCell ref="R141:R142"/>
    <mergeCell ref="S141:U142"/>
    <mergeCell ref="V141:Z142"/>
    <mergeCell ref="F142:Q142"/>
    <mergeCell ref="A139:E140"/>
    <mergeCell ref="F139:Q139"/>
    <mergeCell ref="R139:R140"/>
    <mergeCell ref="S139:U140"/>
    <mergeCell ref="V139:Z140"/>
    <mergeCell ref="F140:Q140"/>
    <mergeCell ref="F144:Q144"/>
    <mergeCell ref="A145:E146"/>
    <mergeCell ref="F145:Q145"/>
    <mergeCell ref="R145:R146"/>
    <mergeCell ref="S145:U146"/>
    <mergeCell ref="V145:Z146"/>
    <mergeCell ref="F146:Q146"/>
    <mergeCell ref="A143:E144"/>
    <mergeCell ref="F143:Q143"/>
    <mergeCell ref="R143:R144"/>
    <mergeCell ref="S143:U144"/>
    <mergeCell ref="V143:Z144"/>
    <mergeCell ref="A149:E150"/>
    <mergeCell ref="F149:Q149"/>
    <mergeCell ref="R149:R150"/>
    <mergeCell ref="S149:U150"/>
    <mergeCell ref="V149:Z150"/>
    <mergeCell ref="F150:Q150"/>
    <mergeCell ref="A147:E148"/>
    <mergeCell ref="F147:Q147"/>
    <mergeCell ref="R147:R148"/>
    <mergeCell ref="S147:U148"/>
    <mergeCell ref="V147:Z148"/>
    <mergeCell ref="F148:Q148"/>
    <mergeCell ref="A153:E154"/>
    <mergeCell ref="F153:Q153"/>
    <mergeCell ref="R153:R154"/>
    <mergeCell ref="S153:U154"/>
    <mergeCell ref="V153:Z154"/>
    <mergeCell ref="F154:Q154"/>
    <mergeCell ref="A151:E152"/>
    <mergeCell ref="F151:Q151"/>
    <mergeCell ref="R151:R152"/>
    <mergeCell ref="S151:U152"/>
    <mergeCell ref="V151:Z152"/>
    <mergeCell ref="F152:Q152"/>
    <mergeCell ref="A157:E158"/>
    <mergeCell ref="F157:Q157"/>
    <mergeCell ref="R157:R158"/>
    <mergeCell ref="S157:U158"/>
    <mergeCell ref="V157:Z158"/>
    <mergeCell ref="F158:Q158"/>
    <mergeCell ref="A155:E156"/>
    <mergeCell ref="F155:Q155"/>
    <mergeCell ref="R155:R156"/>
    <mergeCell ref="S155:U156"/>
    <mergeCell ref="V155:Z156"/>
    <mergeCell ref="F156:Q156"/>
    <mergeCell ref="A161:E162"/>
    <mergeCell ref="F161:Q161"/>
    <mergeCell ref="R161:R162"/>
    <mergeCell ref="S161:U162"/>
    <mergeCell ref="V161:Z162"/>
    <mergeCell ref="F162:Q162"/>
    <mergeCell ref="A159:E160"/>
    <mergeCell ref="F159:Q159"/>
    <mergeCell ref="R159:R160"/>
    <mergeCell ref="S159:U160"/>
    <mergeCell ref="V159:Z160"/>
    <mergeCell ref="F160:Q160"/>
    <mergeCell ref="A165:E166"/>
    <mergeCell ref="F165:Q165"/>
    <mergeCell ref="R165:R166"/>
    <mergeCell ref="S165:U166"/>
    <mergeCell ref="V165:Z166"/>
    <mergeCell ref="F166:Q166"/>
    <mergeCell ref="A163:E164"/>
    <mergeCell ref="F163:Q163"/>
    <mergeCell ref="R163:R164"/>
    <mergeCell ref="S163:U164"/>
    <mergeCell ref="V163:Z164"/>
    <mergeCell ref="F164:Q164"/>
    <mergeCell ref="A169:E170"/>
    <mergeCell ref="F169:Q169"/>
    <mergeCell ref="R169:R170"/>
    <mergeCell ref="S169:U170"/>
    <mergeCell ref="V169:Z170"/>
    <mergeCell ref="F170:Q170"/>
    <mergeCell ref="A167:E168"/>
    <mergeCell ref="F167:Q167"/>
    <mergeCell ref="R167:R168"/>
    <mergeCell ref="S167:U168"/>
    <mergeCell ref="V167:Z168"/>
    <mergeCell ref="F168:Q168"/>
    <mergeCell ref="A173:E174"/>
    <mergeCell ref="F173:Q173"/>
    <mergeCell ref="R173:R174"/>
    <mergeCell ref="S173:U174"/>
    <mergeCell ref="V173:Z174"/>
    <mergeCell ref="F174:Q174"/>
    <mergeCell ref="A171:E172"/>
    <mergeCell ref="F171:Q171"/>
    <mergeCell ref="R171:R172"/>
    <mergeCell ref="S171:U172"/>
    <mergeCell ref="V171:Z172"/>
    <mergeCell ref="F172:Q172"/>
    <mergeCell ref="A177:E178"/>
    <mergeCell ref="F177:Q177"/>
    <mergeCell ref="R177:R178"/>
    <mergeCell ref="S177:U178"/>
    <mergeCell ref="V177:Z178"/>
    <mergeCell ref="F178:Q178"/>
    <mergeCell ref="A175:E176"/>
    <mergeCell ref="F175:Q175"/>
    <mergeCell ref="R175:R176"/>
    <mergeCell ref="S175:U176"/>
    <mergeCell ref="V175:Z176"/>
    <mergeCell ref="F176:Q176"/>
    <mergeCell ref="A181:E182"/>
    <mergeCell ref="F181:Q181"/>
    <mergeCell ref="R181:R182"/>
    <mergeCell ref="S181:U182"/>
    <mergeCell ref="V181:Z182"/>
    <mergeCell ref="F182:Q182"/>
    <mergeCell ref="A179:E180"/>
    <mergeCell ref="F179:Q179"/>
    <mergeCell ref="R179:R180"/>
    <mergeCell ref="S179:U180"/>
    <mergeCell ref="V179:Z180"/>
    <mergeCell ref="F180:Q180"/>
    <mergeCell ref="A185:E186"/>
    <mergeCell ref="F185:Q185"/>
    <mergeCell ref="R185:R186"/>
    <mergeCell ref="S185:U186"/>
    <mergeCell ref="V185:Z186"/>
    <mergeCell ref="F186:Q186"/>
    <mergeCell ref="A183:E184"/>
    <mergeCell ref="F183:Q183"/>
    <mergeCell ref="R183:R184"/>
    <mergeCell ref="S183:U184"/>
    <mergeCell ref="V183:Z184"/>
    <mergeCell ref="F184:Q184"/>
    <mergeCell ref="A189:E190"/>
    <mergeCell ref="F189:Q189"/>
    <mergeCell ref="R189:R190"/>
    <mergeCell ref="S189:U190"/>
    <mergeCell ref="V189:Z190"/>
    <mergeCell ref="F190:Q190"/>
    <mergeCell ref="A187:E188"/>
    <mergeCell ref="F187:Q187"/>
    <mergeCell ref="R187:R188"/>
    <mergeCell ref="S187:U188"/>
    <mergeCell ref="V187:Z188"/>
    <mergeCell ref="F188:Q188"/>
    <mergeCell ref="F193:Q193"/>
    <mergeCell ref="A191:E192"/>
    <mergeCell ref="F191:Q191"/>
    <mergeCell ref="R191:R192"/>
    <mergeCell ref="S191:U192"/>
    <mergeCell ref="V191:Z192"/>
    <mergeCell ref="F192:Q192"/>
    <mergeCell ref="A193:E194"/>
    <mergeCell ref="R193:R194"/>
    <mergeCell ref="S193:U194"/>
    <mergeCell ref="V193:Z194"/>
    <mergeCell ref="F196:Q196"/>
    <mergeCell ref="A197:E198"/>
    <mergeCell ref="F197:Q197"/>
    <mergeCell ref="R197:R198"/>
    <mergeCell ref="S197:U198"/>
    <mergeCell ref="V197:Z198"/>
    <mergeCell ref="F198:Q198"/>
    <mergeCell ref="F194:Q194"/>
    <mergeCell ref="A195:E196"/>
    <mergeCell ref="F195:Q195"/>
    <mergeCell ref="R195:R196"/>
    <mergeCell ref="S195:U196"/>
    <mergeCell ref="V195:Z196"/>
    <mergeCell ref="A201:E202"/>
    <mergeCell ref="F201:Q201"/>
    <mergeCell ref="R201:R202"/>
    <mergeCell ref="S201:U202"/>
    <mergeCell ref="V201:Z202"/>
    <mergeCell ref="F202:Q202"/>
    <mergeCell ref="A199:E200"/>
    <mergeCell ref="F199:Q199"/>
    <mergeCell ref="R199:R200"/>
    <mergeCell ref="S199:U200"/>
    <mergeCell ref="V199:Z200"/>
    <mergeCell ref="F200:Q200"/>
    <mergeCell ref="A205:E206"/>
    <mergeCell ref="F205:Q205"/>
    <mergeCell ref="R205:R206"/>
    <mergeCell ref="S205:U206"/>
    <mergeCell ref="V205:Z206"/>
    <mergeCell ref="F206:Q206"/>
    <mergeCell ref="A203:E204"/>
    <mergeCell ref="F203:Q203"/>
    <mergeCell ref="R203:R204"/>
    <mergeCell ref="S203:U204"/>
    <mergeCell ref="V203:Z204"/>
    <mergeCell ref="F204:Q204"/>
    <mergeCell ref="A209:E210"/>
    <mergeCell ref="F209:Q209"/>
    <mergeCell ref="R209:R210"/>
    <mergeCell ref="S209:U210"/>
    <mergeCell ref="V209:Z210"/>
    <mergeCell ref="F210:Q210"/>
    <mergeCell ref="A207:E208"/>
    <mergeCell ref="F207:Q207"/>
    <mergeCell ref="R207:R208"/>
    <mergeCell ref="S207:U208"/>
    <mergeCell ref="V207:Z208"/>
    <mergeCell ref="F208:Q208"/>
    <mergeCell ref="A213:E214"/>
    <mergeCell ref="F213:Q213"/>
    <mergeCell ref="R213:R214"/>
    <mergeCell ref="S213:U214"/>
    <mergeCell ref="V213:Z214"/>
    <mergeCell ref="F214:Q214"/>
    <mergeCell ref="A211:E212"/>
    <mergeCell ref="F211:Q211"/>
    <mergeCell ref="R211:R212"/>
    <mergeCell ref="S211:U212"/>
    <mergeCell ref="V211:Z212"/>
    <mergeCell ref="F212:Q212"/>
    <mergeCell ref="A217:E218"/>
    <mergeCell ref="F217:Q217"/>
    <mergeCell ref="R217:R218"/>
    <mergeCell ref="S217:U218"/>
    <mergeCell ref="V217:Z218"/>
    <mergeCell ref="F218:Q218"/>
    <mergeCell ref="A215:E216"/>
    <mergeCell ref="F215:Q215"/>
    <mergeCell ref="R215:R216"/>
    <mergeCell ref="S215:U216"/>
    <mergeCell ref="V215:Z216"/>
    <mergeCell ref="F216:Q216"/>
    <mergeCell ref="A221:E222"/>
    <mergeCell ref="F221:Q221"/>
    <mergeCell ref="R221:R222"/>
    <mergeCell ref="S221:U222"/>
    <mergeCell ref="V221:Z222"/>
    <mergeCell ref="F222:Q222"/>
    <mergeCell ref="A219:E220"/>
    <mergeCell ref="F219:Q219"/>
    <mergeCell ref="R219:R220"/>
    <mergeCell ref="S219:U220"/>
    <mergeCell ref="V219:Z220"/>
    <mergeCell ref="F220:Q220"/>
    <mergeCell ref="A225:E226"/>
    <mergeCell ref="F225:Q225"/>
    <mergeCell ref="R225:R226"/>
    <mergeCell ref="S225:U226"/>
    <mergeCell ref="V225:Z226"/>
    <mergeCell ref="F226:Q226"/>
    <mergeCell ref="A223:E224"/>
    <mergeCell ref="F223:Q223"/>
    <mergeCell ref="R223:R224"/>
    <mergeCell ref="S223:U224"/>
    <mergeCell ref="V223:Z224"/>
    <mergeCell ref="F224:Q224"/>
    <mergeCell ref="A233:U233"/>
    <mergeCell ref="V233:AA233"/>
    <mergeCell ref="A234:U234"/>
    <mergeCell ref="V234:AA234"/>
    <mergeCell ref="A231:E232"/>
    <mergeCell ref="F231:Q231"/>
    <mergeCell ref="R231:R232"/>
    <mergeCell ref="S231:U232"/>
    <mergeCell ref="V231:Z232"/>
    <mergeCell ref="F232:Q232"/>
    <mergeCell ref="A229:E230"/>
    <mergeCell ref="F229:Q229"/>
    <mergeCell ref="R229:R230"/>
    <mergeCell ref="S229:U230"/>
    <mergeCell ref="V229:Z230"/>
    <mergeCell ref="F230:Q230"/>
    <mergeCell ref="A227:E228"/>
    <mergeCell ref="F227:Q227"/>
    <mergeCell ref="R227:R228"/>
    <mergeCell ref="S227:U228"/>
    <mergeCell ref="V227:Z228"/>
    <mergeCell ref="F228:Q228"/>
    <mergeCell ref="AA75:AA76"/>
    <mergeCell ref="AA77:AA78"/>
    <mergeCell ref="AA79:AA80"/>
    <mergeCell ref="AA81:AA82"/>
    <mergeCell ref="AA83:AA84"/>
    <mergeCell ref="AA85:AA86"/>
    <mergeCell ref="AA57:AA58"/>
    <mergeCell ref="AA59:AA60"/>
    <mergeCell ref="AA61:AA62"/>
    <mergeCell ref="AA63:AA64"/>
    <mergeCell ref="AA65:AA66"/>
    <mergeCell ref="AA67:AA68"/>
    <mergeCell ref="AA73:AA74"/>
    <mergeCell ref="AA99:AA100"/>
    <mergeCell ref="AA101:AA102"/>
    <mergeCell ref="AA103:AA104"/>
    <mergeCell ref="AA105:AA106"/>
    <mergeCell ref="AA107:AA108"/>
    <mergeCell ref="AA109:AA110"/>
    <mergeCell ref="AA87:AA88"/>
    <mergeCell ref="AA89:AA90"/>
    <mergeCell ref="AA91:AA92"/>
    <mergeCell ref="AA93:AA94"/>
    <mergeCell ref="AA95:AA96"/>
    <mergeCell ref="AA97:AA98"/>
    <mergeCell ref="AA123:AA124"/>
    <mergeCell ref="AA125:AA126"/>
    <mergeCell ref="AA127:AA128"/>
    <mergeCell ref="AA129:AA130"/>
    <mergeCell ref="AA131:AA132"/>
    <mergeCell ref="AA133:AA134"/>
    <mergeCell ref="AA111:AA112"/>
    <mergeCell ref="AA113:AA114"/>
    <mergeCell ref="AA115:AA116"/>
    <mergeCell ref="AA117:AA118"/>
    <mergeCell ref="AA119:AA120"/>
    <mergeCell ref="AA121:AA122"/>
    <mergeCell ref="AA147:AA148"/>
    <mergeCell ref="AA149:AA150"/>
    <mergeCell ref="AA151:AA152"/>
    <mergeCell ref="AA153:AA154"/>
    <mergeCell ref="AA155:AA156"/>
    <mergeCell ref="AA157:AA158"/>
    <mergeCell ref="AA135:AA136"/>
    <mergeCell ref="AA137:AA138"/>
    <mergeCell ref="AA139:AA140"/>
    <mergeCell ref="AA141:AA142"/>
    <mergeCell ref="AA143:AA144"/>
    <mergeCell ref="AA145:AA146"/>
    <mergeCell ref="AA171:AA172"/>
    <mergeCell ref="AA173:AA174"/>
    <mergeCell ref="AA175:AA176"/>
    <mergeCell ref="AA177:AA178"/>
    <mergeCell ref="AA179:AA180"/>
    <mergeCell ref="AA181:AA182"/>
    <mergeCell ref="AA159:AA160"/>
    <mergeCell ref="AA161:AA162"/>
    <mergeCell ref="AA163:AA164"/>
    <mergeCell ref="AA165:AA166"/>
    <mergeCell ref="AA167:AA168"/>
    <mergeCell ref="AA169:AA170"/>
    <mergeCell ref="AA199:AA200"/>
    <mergeCell ref="AA201:AA202"/>
    <mergeCell ref="AA203:AA204"/>
    <mergeCell ref="AA205:AA206"/>
    <mergeCell ref="AA207:AA208"/>
    <mergeCell ref="AA209:AA210"/>
    <mergeCell ref="AA183:AA184"/>
    <mergeCell ref="AA185:AA186"/>
    <mergeCell ref="AA187:AA188"/>
    <mergeCell ref="AA189:AA190"/>
    <mergeCell ref="AA191:AA192"/>
    <mergeCell ref="AA193:AA194"/>
    <mergeCell ref="AA195:AA196"/>
    <mergeCell ref="AA197:AA198"/>
    <mergeCell ref="AA223:AA224"/>
    <mergeCell ref="AA225:AA226"/>
    <mergeCell ref="AA227:AA228"/>
    <mergeCell ref="AA229:AA230"/>
    <mergeCell ref="AA231:AA232"/>
    <mergeCell ref="AA211:AA212"/>
    <mergeCell ref="AA213:AA214"/>
    <mergeCell ref="AA215:AA216"/>
    <mergeCell ref="AA217:AA218"/>
    <mergeCell ref="AA219:AA220"/>
    <mergeCell ref="AA221:AA222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39CDB-34AA-4973-8C34-7AEC8C840D17}">
  <dimension ref="A1:AA174"/>
  <sheetViews>
    <sheetView topLeftCell="A148" workbookViewId="0">
      <selection activeCell="AC15" sqref="AC15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18.8867187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45" t="s">
        <v>29</v>
      </c>
    </row>
    <row r="7" spans="1:27" ht="39.6" customHeight="1" x14ac:dyDescent="0.25">
      <c r="A7" s="80" t="s">
        <v>30</v>
      </c>
      <c r="B7" s="80"/>
      <c r="C7" s="80"/>
      <c r="D7" s="80"/>
      <c r="E7" s="80"/>
      <c r="F7" s="81" t="s">
        <v>750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58" t="s">
        <v>21</v>
      </c>
      <c r="S7" s="82" t="s">
        <v>21</v>
      </c>
      <c r="T7" s="82"/>
      <c r="U7" s="82"/>
      <c r="V7" s="80" t="s">
        <v>21</v>
      </c>
      <c r="W7" s="80"/>
      <c r="X7" s="80"/>
      <c r="Y7" s="80"/>
      <c r="Z7" s="80"/>
      <c r="AA7" s="59" t="s">
        <v>21</v>
      </c>
    </row>
    <row r="8" spans="1:27" ht="13.8" customHeight="1" x14ac:dyDescent="0.25">
      <c r="A8" s="87" t="s">
        <v>34</v>
      </c>
      <c r="B8" s="87"/>
      <c r="C8" s="87"/>
      <c r="D8" s="87"/>
      <c r="E8" s="87"/>
      <c r="F8" s="81" t="s">
        <v>756</v>
      </c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7">
        <v>1</v>
      </c>
      <c r="S8" s="88" t="s">
        <v>42</v>
      </c>
      <c r="T8" s="88"/>
      <c r="U8" s="88"/>
      <c r="V8" s="89">
        <v>0</v>
      </c>
      <c r="W8" s="89"/>
      <c r="X8" s="89"/>
      <c r="Y8" s="89"/>
      <c r="Z8" s="89"/>
      <c r="AA8" s="203">
        <f>R8*V8</f>
        <v>0</v>
      </c>
    </row>
    <row r="9" spans="1:27" ht="12.6" customHeight="1" x14ac:dyDescent="0.25">
      <c r="A9" s="87"/>
      <c r="B9" s="87"/>
      <c r="C9" s="87"/>
      <c r="D9" s="87"/>
      <c r="E9" s="87"/>
      <c r="F9" s="85" t="s">
        <v>757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7"/>
      <c r="S9" s="88"/>
      <c r="T9" s="88"/>
      <c r="U9" s="88"/>
      <c r="V9" s="89"/>
      <c r="W9" s="89"/>
      <c r="X9" s="89"/>
      <c r="Y9" s="89"/>
      <c r="Z9" s="89"/>
      <c r="AA9" s="204"/>
    </row>
    <row r="10" spans="1:27" ht="16.05" customHeight="1" x14ac:dyDescent="0.25">
      <c r="A10" s="87" t="s">
        <v>37</v>
      </c>
      <c r="B10" s="87"/>
      <c r="C10" s="87"/>
      <c r="D10" s="87"/>
      <c r="E10" s="87"/>
      <c r="F10" s="81" t="s">
        <v>758</v>
      </c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7">
        <v>1</v>
      </c>
      <c r="S10" s="88" t="s">
        <v>422</v>
      </c>
      <c r="T10" s="88"/>
      <c r="U10" s="88"/>
      <c r="V10" s="227">
        <v>0</v>
      </c>
      <c r="W10" s="229"/>
      <c r="X10" s="229"/>
      <c r="Y10" s="229"/>
      <c r="Z10" s="230"/>
      <c r="AA10" s="203">
        <f t="shared" ref="AA10" si="0">R10*V10</f>
        <v>0</v>
      </c>
    </row>
    <row r="11" spans="1:27" ht="12.6" customHeight="1" x14ac:dyDescent="0.25">
      <c r="A11" s="87"/>
      <c r="B11" s="87"/>
      <c r="C11" s="87"/>
      <c r="D11" s="87"/>
      <c r="E11" s="87"/>
      <c r="F11" s="85" t="s">
        <v>757</v>
      </c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7"/>
      <c r="S11" s="88"/>
      <c r="T11" s="88"/>
      <c r="U11" s="88"/>
      <c r="V11" s="231"/>
      <c r="W11" s="232"/>
      <c r="X11" s="232"/>
      <c r="Y11" s="232"/>
      <c r="Z11" s="233"/>
      <c r="AA11" s="204"/>
    </row>
    <row r="12" spans="1:27" ht="24.3" customHeight="1" x14ac:dyDescent="0.25">
      <c r="A12" s="87" t="s">
        <v>40</v>
      </c>
      <c r="B12" s="87"/>
      <c r="C12" s="87"/>
      <c r="D12" s="87"/>
      <c r="E12" s="87"/>
      <c r="F12" s="81" t="s">
        <v>479</v>
      </c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7">
        <v>30</v>
      </c>
      <c r="S12" s="88" t="s">
        <v>71</v>
      </c>
      <c r="T12" s="88"/>
      <c r="U12" s="88"/>
      <c r="V12" s="89">
        <v>0</v>
      </c>
      <c r="W12" s="89"/>
      <c r="X12" s="89"/>
      <c r="Y12" s="89"/>
      <c r="Z12" s="89"/>
      <c r="AA12" s="203">
        <f t="shared" ref="AA12" si="1">R12*V12</f>
        <v>0</v>
      </c>
    </row>
    <row r="13" spans="1:27" ht="12.6" customHeight="1" x14ac:dyDescent="0.25">
      <c r="A13" s="87"/>
      <c r="B13" s="87"/>
      <c r="C13" s="87"/>
      <c r="D13" s="87"/>
      <c r="E13" s="87"/>
      <c r="F13" s="85" t="s">
        <v>759</v>
      </c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7"/>
      <c r="S13" s="88"/>
      <c r="T13" s="88"/>
      <c r="U13" s="88"/>
      <c r="V13" s="89"/>
      <c r="W13" s="89"/>
      <c r="X13" s="89"/>
      <c r="Y13" s="89"/>
      <c r="Z13" s="89"/>
      <c r="AA13" s="204"/>
    </row>
    <row r="14" spans="1:27" ht="16.05" customHeight="1" x14ac:dyDescent="0.25">
      <c r="A14" s="87" t="s">
        <v>43</v>
      </c>
      <c r="B14" s="87"/>
      <c r="C14" s="87"/>
      <c r="D14" s="87"/>
      <c r="E14" s="87"/>
      <c r="F14" s="81" t="s">
        <v>478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7">
        <v>30</v>
      </c>
      <c r="S14" s="88" t="s">
        <v>71</v>
      </c>
      <c r="T14" s="88"/>
      <c r="U14" s="88"/>
      <c r="V14" s="227">
        <v>0</v>
      </c>
      <c r="W14" s="229"/>
      <c r="X14" s="229"/>
      <c r="Y14" s="229"/>
      <c r="Z14" s="230"/>
      <c r="AA14" s="203">
        <f t="shared" ref="AA14" si="2">R14*V14</f>
        <v>0</v>
      </c>
    </row>
    <row r="15" spans="1:27" ht="12.6" customHeight="1" x14ac:dyDescent="0.25">
      <c r="A15" s="87"/>
      <c r="B15" s="87"/>
      <c r="C15" s="87"/>
      <c r="D15" s="87"/>
      <c r="E15" s="87"/>
      <c r="F15" s="85" t="s">
        <v>759</v>
      </c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7"/>
      <c r="S15" s="88"/>
      <c r="T15" s="88"/>
      <c r="U15" s="88"/>
      <c r="V15" s="231"/>
      <c r="W15" s="232"/>
      <c r="X15" s="232"/>
      <c r="Y15" s="232"/>
      <c r="Z15" s="233"/>
      <c r="AA15" s="204"/>
    </row>
    <row r="16" spans="1:27" ht="24.3" customHeight="1" x14ac:dyDescent="0.25">
      <c r="A16" s="87" t="s">
        <v>49</v>
      </c>
      <c r="B16" s="87"/>
      <c r="C16" s="87"/>
      <c r="D16" s="87"/>
      <c r="E16" s="87"/>
      <c r="F16" s="81" t="s">
        <v>531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7">
        <v>94</v>
      </c>
      <c r="S16" s="88" t="s">
        <v>71</v>
      </c>
      <c r="T16" s="88"/>
      <c r="U16" s="88"/>
      <c r="V16" s="89">
        <v>0</v>
      </c>
      <c r="W16" s="89"/>
      <c r="X16" s="89"/>
      <c r="Y16" s="89"/>
      <c r="Z16" s="89"/>
      <c r="AA16" s="203">
        <f t="shared" ref="AA16" si="3">R16*V16</f>
        <v>0</v>
      </c>
    </row>
    <row r="17" spans="1:27" ht="12.6" customHeight="1" x14ac:dyDescent="0.25">
      <c r="A17" s="87"/>
      <c r="B17" s="87"/>
      <c r="C17" s="87"/>
      <c r="D17" s="87"/>
      <c r="E17" s="87"/>
      <c r="F17" s="85" t="s">
        <v>757</v>
      </c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R17" s="87"/>
      <c r="S17" s="88"/>
      <c r="T17" s="88"/>
      <c r="U17" s="88"/>
      <c r="V17" s="89"/>
      <c r="W17" s="89"/>
      <c r="X17" s="89"/>
      <c r="Y17" s="89"/>
      <c r="Z17" s="89"/>
      <c r="AA17" s="204"/>
    </row>
    <row r="18" spans="1:27" ht="24.3" customHeight="1" x14ac:dyDescent="0.25">
      <c r="A18" s="87" t="s">
        <v>51</v>
      </c>
      <c r="B18" s="87"/>
      <c r="C18" s="87"/>
      <c r="D18" s="87"/>
      <c r="E18" s="87"/>
      <c r="F18" s="81" t="s">
        <v>760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7">
        <v>15</v>
      </c>
      <c r="S18" s="88" t="s">
        <v>71</v>
      </c>
      <c r="T18" s="88"/>
      <c r="U18" s="88"/>
      <c r="V18" s="227">
        <v>0</v>
      </c>
      <c r="W18" s="229"/>
      <c r="X18" s="229"/>
      <c r="Y18" s="229"/>
      <c r="Z18" s="230"/>
      <c r="AA18" s="203">
        <f t="shared" ref="AA18" si="4">R18*V18</f>
        <v>0</v>
      </c>
    </row>
    <row r="19" spans="1:27" ht="2.85" customHeight="1" x14ac:dyDescent="0.25">
      <c r="A19" s="87"/>
      <c r="B19" s="87"/>
      <c r="C19" s="87"/>
      <c r="D19" s="87"/>
      <c r="E19" s="87"/>
      <c r="F19" s="85" t="s">
        <v>21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7"/>
      <c r="S19" s="88"/>
      <c r="T19" s="88"/>
      <c r="U19" s="88"/>
      <c r="V19" s="231"/>
      <c r="W19" s="232"/>
      <c r="X19" s="232"/>
      <c r="Y19" s="232"/>
      <c r="Z19" s="233"/>
      <c r="AA19" s="204"/>
    </row>
    <row r="20" spans="1:27" ht="24.3" customHeight="1" x14ac:dyDescent="0.25">
      <c r="A20" s="87" t="s">
        <v>53</v>
      </c>
      <c r="B20" s="87"/>
      <c r="C20" s="87"/>
      <c r="D20" s="87"/>
      <c r="E20" s="87"/>
      <c r="F20" s="81" t="s">
        <v>532</v>
      </c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7">
        <v>33</v>
      </c>
      <c r="S20" s="88" t="s">
        <v>71</v>
      </c>
      <c r="T20" s="88"/>
      <c r="U20" s="88"/>
      <c r="V20" s="89">
        <v>0</v>
      </c>
      <c r="W20" s="89"/>
      <c r="X20" s="89"/>
      <c r="Y20" s="89"/>
      <c r="Z20" s="89"/>
      <c r="AA20" s="203">
        <f t="shared" ref="AA20" si="5">R20*V20</f>
        <v>0</v>
      </c>
    </row>
    <row r="21" spans="1:27" ht="12.6" customHeight="1" x14ac:dyDescent="0.25">
      <c r="A21" s="87"/>
      <c r="B21" s="87"/>
      <c r="C21" s="87"/>
      <c r="D21" s="87"/>
      <c r="E21" s="87"/>
      <c r="F21" s="85" t="s">
        <v>757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7"/>
      <c r="S21" s="88"/>
      <c r="T21" s="88"/>
      <c r="U21" s="88"/>
      <c r="V21" s="89"/>
      <c r="W21" s="89"/>
      <c r="X21" s="89"/>
      <c r="Y21" s="89"/>
      <c r="Z21" s="89"/>
      <c r="AA21" s="204"/>
    </row>
    <row r="22" spans="1:27" ht="16.05" customHeight="1" x14ac:dyDescent="0.25">
      <c r="A22" s="87" t="s">
        <v>55</v>
      </c>
      <c r="B22" s="87"/>
      <c r="C22" s="87"/>
      <c r="D22" s="87"/>
      <c r="E22" s="87"/>
      <c r="F22" s="81" t="s">
        <v>533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7">
        <v>127</v>
      </c>
      <c r="S22" s="88" t="s">
        <v>71</v>
      </c>
      <c r="T22" s="88"/>
      <c r="U22" s="88"/>
      <c r="V22" s="227">
        <v>0</v>
      </c>
      <c r="W22" s="229"/>
      <c r="X22" s="229"/>
      <c r="Y22" s="229"/>
      <c r="Z22" s="230"/>
      <c r="AA22" s="203">
        <f t="shared" ref="AA22" si="6">R22*V22</f>
        <v>0</v>
      </c>
    </row>
    <row r="23" spans="1:27" ht="12.6" customHeight="1" x14ac:dyDescent="0.25">
      <c r="A23" s="87"/>
      <c r="B23" s="87"/>
      <c r="C23" s="87"/>
      <c r="D23" s="87"/>
      <c r="E23" s="87"/>
      <c r="F23" s="85" t="s">
        <v>757</v>
      </c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7"/>
      <c r="S23" s="88"/>
      <c r="T23" s="88"/>
      <c r="U23" s="88"/>
      <c r="V23" s="231"/>
      <c r="W23" s="232"/>
      <c r="X23" s="232"/>
      <c r="Y23" s="232"/>
      <c r="Z23" s="233"/>
      <c r="AA23" s="204"/>
    </row>
    <row r="24" spans="1:27" ht="24.3" customHeight="1" x14ac:dyDescent="0.25">
      <c r="A24" s="87" t="s">
        <v>58</v>
      </c>
      <c r="B24" s="87"/>
      <c r="C24" s="87"/>
      <c r="D24" s="87"/>
      <c r="E24" s="87"/>
      <c r="F24" s="81" t="s">
        <v>761</v>
      </c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7">
        <v>15</v>
      </c>
      <c r="S24" s="88" t="s">
        <v>71</v>
      </c>
      <c r="T24" s="88"/>
      <c r="U24" s="88"/>
      <c r="V24" s="89">
        <v>0</v>
      </c>
      <c r="W24" s="89"/>
      <c r="X24" s="89"/>
      <c r="Y24" s="89"/>
      <c r="Z24" s="89"/>
      <c r="AA24" s="203">
        <f t="shared" ref="AA24" si="7">R24*V24</f>
        <v>0</v>
      </c>
    </row>
    <row r="25" spans="1:27" ht="2.85" customHeight="1" x14ac:dyDescent="0.25">
      <c r="A25" s="87"/>
      <c r="B25" s="87"/>
      <c r="C25" s="87"/>
      <c r="D25" s="87"/>
      <c r="E25" s="87"/>
      <c r="F25" s="85" t="s">
        <v>21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7"/>
      <c r="S25" s="88"/>
      <c r="T25" s="88"/>
      <c r="U25" s="88"/>
      <c r="V25" s="89"/>
      <c r="W25" s="89"/>
      <c r="X25" s="89"/>
      <c r="Y25" s="89"/>
      <c r="Z25" s="89"/>
      <c r="AA25" s="204"/>
    </row>
    <row r="26" spans="1:27" ht="24.3" customHeight="1" x14ac:dyDescent="0.25">
      <c r="A26" s="87" t="s">
        <v>60</v>
      </c>
      <c r="B26" s="87"/>
      <c r="C26" s="87"/>
      <c r="D26" s="87"/>
      <c r="E26" s="87"/>
      <c r="F26" s="81" t="s">
        <v>762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7">
        <v>109</v>
      </c>
      <c r="S26" s="88" t="s">
        <v>71</v>
      </c>
      <c r="T26" s="88"/>
      <c r="U26" s="88"/>
      <c r="V26" s="227">
        <v>0</v>
      </c>
      <c r="W26" s="229"/>
      <c r="X26" s="229"/>
      <c r="Y26" s="229"/>
      <c r="Z26" s="230"/>
      <c r="AA26" s="203">
        <f t="shared" ref="AA26" si="8">R26*V26</f>
        <v>0</v>
      </c>
    </row>
    <row r="27" spans="1:27" ht="12.6" customHeight="1" x14ac:dyDescent="0.25">
      <c r="A27" s="87"/>
      <c r="B27" s="87"/>
      <c r="C27" s="87"/>
      <c r="D27" s="87"/>
      <c r="E27" s="87"/>
      <c r="F27" s="85" t="s">
        <v>757</v>
      </c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7"/>
      <c r="S27" s="88"/>
      <c r="T27" s="88"/>
      <c r="U27" s="88"/>
      <c r="V27" s="231"/>
      <c r="W27" s="232"/>
      <c r="X27" s="232"/>
      <c r="Y27" s="232"/>
      <c r="Z27" s="233"/>
      <c r="AA27" s="204"/>
    </row>
    <row r="28" spans="1:27" ht="16.05" customHeight="1" x14ac:dyDescent="0.25">
      <c r="A28" s="87" t="s">
        <v>62</v>
      </c>
      <c r="B28" s="87"/>
      <c r="C28" s="87"/>
      <c r="D28" s="87"/>
      <c r="E28" s="87"/>
      <c r="F28" s="81" t="s">
        <v>536</v>
      </c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7">
        <v>73</v>
      </c>
      <c r="S28" s="88" t="s">
        <v>71</v>
      </c>
      <c r="T28" s="88"/>
      <c r="U28" s="88"/>
      <c r="V28" s="89">
        <v>0</v>
      </c>
      <c r="W28" s="89"/>
      <c r="X28" s="89"/>
      <c r="Y28" s="89"/>
      <c r="Z28" s="89"/>
      <c r="AA28" s="203">
        <f t="shared" ref="AA28" si="9">R28*V28</f>
        <v>0</v>
      </c>
    </row>
    <row r="29" spans="1:27" ht="12.6" customHeight="1" x14ac:dyDescent="0.25">
      <c r="A29" s="87"/>
      <c r="B29" s="87"/>
      <c r="C29" s="87"/>
      <c r="D29" s="87"/>
      <c r="E29" s="87"/>
      <c r="F29" s="85" t="s">
        <v>757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7"/>
      <c r="S29" s="88"/>
      <c r="T29" s="88"/>
      <c r="U29" s="88"/>
      <c r="V29" s="89"/>
      <c r="W29" s="89"/>
      <c r="X29" s="89"/>
      <c r="Y29" s="89"/>
      <c r="Z29" s="89"/>
      <c r="AA29" s="204"/>
    </row>
    <row r="30" spans="1:27" ht="16.05" customHeight="1" x14ac:dyDescent="0.25">
      <c r="A30" s="87" t="s">
        <v>65</v>
      </c>
      <c r="B30" s="87"/>
      <c r="C30" s="87"/>
      <c r="D30" s="87"/>
      <c r="E30" s="87"/>
      <c r="F30" s="81" t="s">
        <v>537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7">
        <v>33</v>
      </c>
      <c r="S30" s="88" t="s">
        <v>71</v>
      </c>
      <c r="T30" s="88"/>
      <c r="U30" s="88"/>
      <c r="V30" s="227">
        <v>0</v>
      </c>
      <c r="W30" s="229"/>
      <c r="X30" s="229"/>
      <c r="Y30" s="229"/>
      <c r="Z30" s="230"/>
      <c r="AA30" s="203">
        <f t="shared" ref="AA30" si="10">R30*V30</f>
        <v>0</v>
      </c>
    </row>
    <row r="31" spans="1:27" ht="12.6" customHeight="1" x14ac:dyDescent="0.25">
      <c r="A31" s="87"/>
      <c r="B31" s="87"/>
      <c r="C31" s="87"/>
      <c r="D31" s="87"/>
      <c r="E31" s="87"/>
      <c r="F31" s="85" t="s">
        <v>757</v>
      </c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7"/>
      <c r="S31" s="88"/>
      <c r="T31" s="88"/>
      <c r="U31" s="88"/>
      <c r="V31" s="231"/>
      <c r="W31" s="232"/>
      <c r="X31" s="232"/>
      <c r="Y31" s="232"/>
      <c r="Z31" s="233"/>
      <c r="AA31" s="204"/>
    </row>
    <row r="32" spans="1:27" ht="34.950000000000003" customHeight="1" x14ac:dyDescent="0.25">
      <c r="A32" s="87" t="s">
        <v>69</v>
      </c>
      <c r="B32" s="87"/>
      <c r="C32" s="87"/>
      <c r="D32" s="87"/>
      <c r="E32" s="87"/>
      <c r="F32" s="81" t="s">
        <v>763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7">
        <v>2</v>
      </c>
      <c r="S32" s="88" t="s">
        <v>42</v>
      </c>
      <c r="T32" s="88"/>
      <c r="U32" s="88"/>
      <c r="V32" s="89">
        <v>0</v>
      </c>
      <c r="W32" s="89"/>
      <c r="X32" s="89"/>
      <c r="Y32" s="89"/>
      <c r="Z32" s="89"/>
      <c r="AA32" s="203">
        <f t="shared" ref="AA32" si="11">R32*V32</f>
        <v>0</v>
      </c>
    </row>
    <row r="33" spans="1:27" ht="12.6" customHeight="1" x14ac:dyDescent="0.25">
      <c r="A33" s="87"/>
      <c r="B33" s="87"/>
      <c r="C33" s="87"/>
      <c r="D33" s="87"/>
      <c r="E33" s="87"/>
      <c r="F33" s="85" t="s">
        <v>757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7"/>
      <c r="S33" s="88"/>
      <c r="T33" s="88"/>
      <c r="U33" s="88"/>
      <c r="V33" s="89"/>
      <c r="W33" s="89"/>
      <c r="X33" s="89"/>
      <c r="Y33" s="89"/>
      <c r="Z33" s="89"/>
      <c r="AA33" s="204"/>
    </row>
    <row r="34" spans="1:27" ht="16.05" customHeight="1" x14ac:dyDescent="0.25">
      <c r="A34" s="87" t="s">
        <v>72</v>
      </c>
      <c r="B34" s="87"/>
      <c r="C34" s="87"/>
      <c r="D34" s="87"/>
      <c r="E34" s="87"/>
      <c r="F34" s="81" t="s">
        <v>540</v>
      </c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7">
        <v>127</v>
      </c>
      <c r="S34" s="88" t="s">
        <v>71</v>
      </c>
      <c r="T34" s="88"/>
      <c r="U34" s="88"/>
      <c r="V34" s="227">
        <v>0</v>
      </c>
      <c r="W34" s="229"/>
      <c r="X34" s="229"/>
      <c r="Y34" s="229"/>
      <c r="Z34" s="230"/>
      <c r="AA34" s="203">
        <f t="shared" ref="AA34:AA56" si="12">R34*V34</f>
        <v>0</v>
      </c>
    </row>
    <row r="35" spans="1:27" ht="12.6" customHeight="1" x14ac:dyDescent="0.25">
      <c r="A35" s="87"/>
      <c r="B35" s="87"/>
      <c r="C35" s="87"/>
      <c r="D35" s="87"/>
      <c r="E35" s="87"/>
      <c r="F35" s="85" t="s">
        <v>757</v>
      </c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7"/>
      <c r="S35" s="88"/>
      <c r="T35" s="88"/>
      <c r="U35" s="88"/>
      <c r="V35" s="231"/>
      <c r="W35" s="232"/>
      <c r="X35" s="232"/>
      <c r="Y35" s="232"/>
      <c r="Z35" s="233"/>
      <c r="AA35" s="204"/>
    </row>
    <row r="36" spans="1:27" ht="24.3" customHeight="1" x14ac:dyDescent="0.25">
      <c r="A36" s="87" t="s">
        <v>76</v>
      </c>
      <c r="B36" s="87"/>
      <c r="C36" s="87"/>
      <c r="D36" s="87"/>
      <c r="E36" s="87"/>
      <c r="F36" s="81" t="s">
        <v>764</v>
      </c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7">
        <v>15</v>
      </c>
      <c r="S36" s="88" t="s">
        <v>71</v>
      </c>
      <c r="T36" s="88"/>
      <c r="U36" s="88"/>
      <c r="V36" s="89">
        <v>0</v>
      </c>
      <c r="W36" s="89"/>
      <c r="X36" s="89"/>
      <c r="Y36" s="89"/>
      <c r="Z36" s="89"/>
      <c r="AA36" s="203">
        <f t="shared" si="12"/>
        <v>0</v>
      </c>
    </row>
    <row r="37" spans="1:27" ht="2.85" customHeight="1" x14ac:dyDescent="0.25">
      <c r="A37" s="87"/>
      <c r="B37" s="87"/>
      <c r="C37" s="87"/>
      <c r="D37" s="87"/>
      <c r="E37" s="87"/>
      <c r="F37" s="85" t="s">
        <v>21</v>
      </c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7"/>
      <c r="S37" s="88"/>
      <c r="T37" s="88"/>
      <c r="U37" s="88"/>
      <c r="V37" s="89"/>
      <c r="W37" s="89"/>
      <c r="X37" s="89"/>
      <c r="Y37" s="89"/>
      <c r="Z37" s="89"/>
      <c r="AA37" s="204"/>
    </row>
    <row r="38" spans="1:27" ht="24.3" customHeight="1" x14ac:dyDescent="0.25">
      <c r="A38" s="87" t="s">
        <v>78</v>
      </c>
      <c r="B38" s="87"/>
      <c r="C38" s="87"/>
      <c r="D38" s="87"/>
      <c r="E38" s="87"/>
      <c r="F38" s="81" t="s">
        <v>541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7">
        <v>94</v>
      </c>
      <c r="S38" s="88" t="s">
        <v>71</v>
      </c>
      <c r="T38" s="88"/>
      <c r="U38" s="88"/>
      <c r="V38" s="227">
        <v>0</v>
      </c>
      <c r="W38" s="229"/>
      <c r="X38" s="229"/>
      <c r="Y38" s="229"/>
      <c r="Z38" s="230"/>
      <c r="AA38" s="203">
        <f t="shared" si="12"/>
        <v>0</v>
      </c>
    </row>
    <row r="39" spans="1:27" ht="12.6" customHeight="1" x14ac:dyDescent="0.25">
      <c r="A39" s="87"/>
      <c r="B39" s="87"/>
      <c r="C39" s="87"/>
      <c r="D39" s="87"/>
      <c r="E39" s="87"/>
      <c r="F39" s="85" t="s">
        <v>757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7"/>
      <c r="S39" s="88"/>
      <c r="T39" s="88"/>
      <c r="U39" s="88"/>
      <c r="V39" s="231"/>
      <c r="W39" s="232"/>
      <c r="X39" s="232"/>
      <c r="Y39" s="232"/>
      <c r="Z39" s="233"/>
      <c r="AA39" s="204"/>
    </row>
    <row r="40" spans="1:27" ht="24.3" customHeight="1" x14ac:dyDescent="0.25">
      <c r="A40" s="87" t="s">
        <v>81</v>
      </c>
      <c r="B40" s="87"/>
      <c r="C40" s="87"/>
      <c r="D40" s="87"/>
      <c r="E40" s="87"/>
      <c r="F40" s="81" t="s">
        <v>765</v>
      </c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7">
        <v>15</v>
      </c>
      <c r="S40" s="88" t="s">
        <v>71</v>
      </c>
      <c r="T40" s="88"/>
      <c r="U40" s="88"/>
      <c r="V40" s="89">
        <v>0</v>
      </c>
      <c r="W40" s="89"/>
      <c r="X40" s="89"/>
      <c r="Y40" s="89"/>
      <c r="Z40" s="89"/>
      <c r="AA40" s="203">
        <f t="shared" si="12"/>
        <v>0</v>
      </c>
    </row>
    <row r="41" spans="1:27" ht="2.85" customHeight="1" x14ac:dyDescent="0.25">
      <c r="A41" s="87"/>
      <c r="B41" s="87"/>
      <c r="C41" s="87"/>
      <c r="D41" s="87"/>
      <c r="E41" s="87"/>
      <c r="F41" s="85" t="s">
        <v>21</v>
      </c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7"/>
      <c r="S41" s="88"/>
      <c r="T41" s="88"/>
      <c r="U41" s="88"/>
      <c r="V41" s="89"/>
      <c r="W41" s="89"/>
      <c r="X41" s="89"/>
      <c r="Y41" s="89"/>
      <c r="Z41" s="89"/>
      <c r="AA41" s="204"/>
    </row>
    <row r="42" spans="1:27" ht="24.3" customHeight="1" x14ac:dyDescent="0.25">
      <c r="A42" s="87" t="s">
        <v>83</v>
      </c>
      <c r="B42" s="87"/>
      <c r="C42" s="87"/>
      <c r="D42" s="87"/>
      <c r="E42" s="87"/>
      <c r="F42" s="81" t="s">
        <v>542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7">
        <v>33</v>
      </c>
      <c r="S42" s="88" t="s">
        <v>71</v>
      </c>
      <c r="T42" s="88"/>
      <c r="U42" s="88"/>
      <c r="V42" s="227">
        <v>0</v>
      </c>
      <c r="W42" s="229"/>
      <c r="X42" s="229"/>
      <c r="Y42" s="229"/>
      <c r="Z42" s="230"/>
      <c r="AA42" s="203">
        <f t="shared" si="12"/>
        <v>0</v>
      </c>
    </row>
    <row r="43" spans="1:27" ht="12.15" customHeight="1" x14ac:dyDescent="0.25">
      <c r="A43" s="87"/>
      <c r="B43" s="87"/>
      <c r="C43" s="87"/>
      <c r="D43" s="87"/>
      <c r="E43" s="87"/>
      <c r="F43" s="85" t="s">
        <v>757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7"/>
      <c r="S43" s="88"/>
      <c r="T43" s="88"/>
      <c r="U43" s="88"/>
      <c r="V43" s="231"/>
      <c r="W43" s="232"/>
      <c r="X43" s="232"/>
      <c r="Y43" s="232"/>
      <c r="Z43" s="233"/>
      <c r="AA43" s="204"/>
    </row>
    <row r="44" spans="1:27" ht="16.05" customHeight="1" x14ac:dyDescent="0.25">
      <c r="A44" s="87" t="s">
        <v>85</v>
      </c>
      <c r="B44" s="87"/>
      <c r="C44" s="87"/>
      <c r="D44" s="87"/>
      <c r="E44" s="87"/>
      <c r="F44" s="81" t="s">
        <v>481</v>
      </c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7">
        <v>3</v>
      </c>
      <c r="S44" s="88" t="s">
        <v>482</v>
      </c>
      <c r="T44" s="88"/>
      <c r="U44" s="88"/>
      <c r="V44" s="89">
        <v>0</v>
      </c>
      <c r="W44" s="89"/>
      <c r="X44" s="89"/>
      <c r="Y44" s="89"/>
      <c r="Z44" s="89"/>
      <c r="AA44" s="203">
        <f t="shared" si="12"/>
        <v>0</v>
      </c>
    </row>
    <row r="45" spans="1:27" ht="12.6" customHeight="1" x14ac:dyDescent="0.25">
      <c r="A45" s="87"/>
      <c r="B45" s="87"/>
      <c r="C45" s="87"/>
      <c r="D45" s="87"/>
      <c r="E45" s="87"/>
      <c r="F45" s="85" t="s">
        <v>757</v>
      </c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7"/>
      <c r="S45" s="88"/>
      <c r="T45" s="88"/>
      <c r="U45" s="88"/>
      <c r="V45" s="89"/>
      <c r="W45" s="89"/>
      <c r="X45" s="89"/>
      <c r="Y45" s="89"/>
      <c r="Z45" s="89"/>
      <c r="AA45" s="204"/>
    </row>
    <row r="46" spans="1:27" ht="16.05" customHeight="1" x14ac:dyDescent="0.25">
      <c r="A46" s="87" t="s">
        <v>87</v>
      </c>
      <c r="B46" s="87"/>
      <c r="C46" s="87"/>
      <c r="D46" s="87"/>
      <c r="E46" s="87"/>
      <c r="F46" s="81" t="s">
        <v>766</v>
      </c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7">
        <v>1</v>
      </c>
      <c r="S46" s="88" t="s">
        <v>544</v>
      </c>
      <c r="T46" s="88"/>
      <c r="U46" s="88"/>
      <c r="V46" s="227">
        <v>0</v>
      </c>
      <c r="W46" s="229"/>
      <c r="X46" s="229"/>
      <c r="Y46" s="229"/>
      <c r="Z46" s="230"/>
      <c r="AA46" s="203">
        <f t="shared" si="12"/>
        <v>0</v>
      </c>
    </row>
    <row r="47" spans="1:27" ht="12.6" customHeight="1" x14ac:dyDescent="0.25">
      <c r="A47" s="87"/>
      <c r="B47" s="87"/>
      <c r="C47" s="87"/>
      <c r="D47" s="87"/>
      <c r="E47" s="87"/>
      <c r="F47" s="85" t="s">
        <v>767</v>
      </c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7"/>
      <c r="S47" s="88"/>
      <c r="T47" s="88"/>
      <c r="U47" s="88"/>
      <c r="V47" s="231"/>
      <c r="W47" s="232"/>
      <c r="X47" s="232"/>
      <c r="Y47" s="232"/>
      <c r="Z47" s="233"/>
      <c r="AA47" s="204"/>
    </row>
    <row r="48" spans="1:27" ht="16.05" customHeight="1" x14ac:dyDescent="0.25">
      <c r="A48" s="87" t="s">
        <v>89</v>
      </c>
      <c r="B48" s="87"/>
      <c r="C48" s="87"/>
      <c r="D48" s="87"/>
      <c r="E48" s="87"/>
      <c r="F48" s="81" t="s">
        <v>768</v>
      </c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7">
        <v>1</v>
      </c>
      <c r="S48" s="88" t="s">
        <v>42</v>
      </c>
      <c r="T48" s="88"/>
      <c r="U48" s="88"/>
      <c r="V48" s="89">
        <v>0</v>
      </c>
      <c r="W48" s="89"/>
      <c r="X48" s="89"/>
      <c r="Y48" s="89"/>
      <c r="Z48" s="89"/>
      <c r="AA48" s="203">
        <f t="shared" si="12"/>
        <v>0</v>
      </c>
    </row>
    <row r="49" spans="1:27" ht="12.6" customHeight="1" x14ac:dyDescent="0.25">
      <c r="A49" s="87"/>
      <c r="B49" s="87"/>
      <c r="C49" s="87"/>
      <c r="D49" s="87"/>
      <c r="E49" s="87"/>
      <c r="F49" s="85" t="s">
        <v>757</v>
      </c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7"/>
      <c r="S49" s="88"/>
      <c r="T49" s="88"/>
      <c r="U49" s="88"/>
      <c r="V49" s="89"/>
      <c r="W49" s="89"/>
      <c r="X49" s="89"/>
      <c r="Y49" s="89"/>
      <c r="Z49" s="89"/>
      <c r="AA49" s="204"/>
    </row>
    <row r="50" spans="1:27" ht="16.05" customHeight="1" x14ac:dyDescent="0.25">
      <c r="A50" s="87" t="s">
        <v>91</v>
      </c>
      <c r="B50" s="87"/>
      <c r="C50" s="87"/>
      <c r="D50" s="87"/>
      <c r="E50" s="87"/>
      <c r="F50" s="81" t="s">
        <v>769</v>
      </c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7">
        <v>1</v>
      </c>
      <c r="S50" s="88" t="s">
        <v>42</v>
      </c>
      <c r="T50" s="88"/>
      <c r="U50" s="88"/>
      <c r="V50" s="227">
        <v>0</v>
      </c>
      <c r="W50" s="229"/>
      <c r="X50" s="229"/>
      <c r="Y50" s="229"/>
      <c r="Z50" s="230"/>
      <c r="AA50" s="203">
        <f t="shared" si="12"/>
        <v>0</v>
      </c>
    </row>
    <row r="51" spans="1:27" ht="12.6" customHeight="1" x14ac:dyDescent="0.25">
      <c r="A51" s="87"/>
      <c r="B51" s="87"/>
      <c r="C51" s="87"/>
      <c r="D51" s="87"/>
      <c r="E51" s="87"/>
      <c r="F51" s="85" t="s">
        <v>759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7"/>
      <c r="S51" s="88"/>
      <c r="T51" s="88"/>
      <c r="U51" s="88"/>
      <c r="V51" s="231"/>
      <c r="W51" s="232"/>
      <c r="X51" s="232"/>
      <c r="Y51" s="232"/>
      <c r="Z51" s="233"/>
      <c r="AA51" s="204"/>
    </row>
    <row r="52" spans="1:27" ht="24.3" customHeight="1" x14ac:dyDescent="0.25">
      <c r="A52" s="87" t="s">
        <v>93</v>
      </c>
      <c r="B52" s="87"/>
      <c r="C52" s="87"/>
      <c r="D52" s="87"/>
      <c r="E52" s="87"/>
      <c r="F52" s="81" t="s">
        <v>770</v>
      </c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7">
        <v>0.156</v>
      </c>
      <c r="S52" s="88" t="s">
        <v>771</v>
      </c>
      <c r="T52" s="88"/>
      <c r="U52" s="88"/>
      <c r="V52" s="89">
        <v>0</v>
      </c>
      <c r="W52" s="89"/>
      <c r="X52" s="89"/>
      <c r="Y52" s="89"/>
      <c r="Z52" s="89"/>
      <c r="AA52" s="203">
        <f t="shared" si="12"/>
        <v>0</v>
      </c>
    </row>
    <row r="53" spans="1:27" ht="12.6" customHeight="1" x14ac:dyDescent="0.25">
      <c r="A53" s="87"/>
      <c r="B53" s="87"/>
      <c r="C53" s="87"/>
      <c r="D53" s="87"/>
      <c r="E53" s="87"/>
      <c r="F53" s="85" t="s">
        <v>759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7"/>
      <c r="S53" s="88"/>
      <c r="T53" s="88"/>
      <c r="U53" s="88"/>
      <c r="V53" s="89"/>
      <c r="W53" s="89"/>
      <c r="X53" s="89"/>
      <c r="Y53" s="89"/>
      <c r="Z53" s="89"/>
      <c r="AA53" s="204"/>
    </row>
    <row r="54" spans="1:27" ht="24.3" customHeight="1" x14ac:dyDescent="0.25">
      <c r="A54" s="87" t="s">
        <v>95</v>
      </c>
      <c r="B54" s="87"/>
      <c r="C54" s="87"/>
      <c r="D54" s="87"/>
      <c r="E54" s="87"/>
      <c r="F54" s="81" t="s">
        <v>772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7">
        <v>0.65</v>
      </c>
      <c r="S54" s="88" t="s">
        <v>485</v>
      </c>
      <c r="T54" s="88"/>
      <c r="U54" s="88"/>
      <c r="V54" s="227">
        <v>0</v>
      </c>
      <c r="W54" s="229"/>
      <c r="X54" s="229"/>
      <c r="Y54" s="229"/>
      <c r="Z54" s="230"/>
      <c r="AA54" s="203">
        <f t="shared" si="12"/>
        <v>0</v>
      </c>
    </row>
    <row r="55" spans="1:27" ht="12.6" customHeight="1" x14ac:dyDescent="0.25">
      <c r="A55" s="87"/>
      <c r="B55" s="87"/>
      <c r="C55" s="87"/>
      <c r="D55" s="87"/>
      <c r="E55" s="87"/>
      <c r="F55" s="85" t="s">
        <v>757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7"/>
      <c r="S55" s="88"/>
      <c r="T55" s="88"/>
      <c r="U55" s="88"/>
      <c r="V55" s="231"/>
      <c r="W55" s="232"/>
      <c r="X55" s="232"/>
      <c r="Y55" s="232"/>
      <c r="Z55" s="233"/>
      <c r="AA55" s="204"/>
    </row>
    <row r="56" spans="1:27" ht="24.3" customHeight="1" x14ac:dyDescent="0.25">
      <c r="A56" s="87" t="s">
        <v>97</v>
      </c>
      <c r="B56" s="87"/>
      <c r="C56" s="87"/>
      <c r="D56" s="87"/>
      <c r="E56" s="87"/>
      <c r="F56" s="81" t="s">
        <v>545</v>
      </c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7">
        <v>11.96</v>
      </c>
      <c r="S56" s="88" t="s">
        <v>57</v>
      </c>
      <c r="T56" s="88"/>
      <c r="U56" s="88"/>
      <c r="V56" s="89">
        <v>0</v>
      </c>
      <c r="W56" s="89"/>
      <c r="X56" s="89"/>
      <c r="Y56" s="89"/>
      <c r="Z56" s="89"/>
      <c r="AA56" s="203">
        <f t="shared" si="12"/>
        <v>0</v>
      </c>
    </row>
    <row r="57" spans="1:27" ht="12.6" customHeight="1" x14ac:dyDescent="0.25">
      <c r="A57" s="87"/>
      <c r="B57" s="87"/>
      <c r="C57" s="87"/>
      <c r="D57" s="87"/>
      <c r="E57" s="87"/>
      <c r="F57" s="85" t="s">
        <v>773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7"/>
      <c r="S57" s="88"/>
      <c r="T57" s="88"/>
      <c r="U57" s="88"/>
      <c r="V57" s="89"/>
      <c r="W57" s="89"/>
      <c r="X57" s="89"/>
      <c r="Y57" s="89"/>
      <c r="Z57" s="89"/>
      <c r="AA57" s="204"/>
    </row>
    <row r="58" spans="1:27" ht="24.3" customHeight="1" x14ac:dyDescent="0.25">
      <c r="A58" s="80" t="s">
        <v>156</v>
      </c>
      <c r="B58" s="80"/>
      <c r="C58" s="80"/>
      <c r="D58" s="80"/>
      <c r="E58" s="80"/>
      <c r="F58" s="81" t="s">
        <v>751</v>
      </c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0" t="s">
        <v>21</v>
      </c>
      <c r="S58" s="82" t="s">
        <v>21</v>
      </c>
      <c r="T58" s="82"/>
      <c r="U58" s="82"/>
      <c r="V58" s="227"/>
      <c r="W58" s="229"/>
      <c r="X58" s="229"/>
      <c r="Y58" s="229"/>
      <c r="Z58" s="230"/>
      <c r="AA58" s="203" t="s">
        <v>21</v>
      </c>
    </row>
    <row r="59" spans="1:27" ht="2.85" customHeight="1" x14ac:dyDescent="0.25">
      <c r="A59" s="80"/>
      <c r="B59" s="80"/>
      <c r="C59" s="80"/>
      <c r="D59" s="80"/>
      <c r="E59" s="80"/>
      <c r="F59" s="85" t="s">
        <v>21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0"/>
      <c r="S59" s="82"/>
      <c r="T59" s="82"/>
      <c r="U59" s="82"/>
      <c r="V59" s="231"/>
      <c r="W59" s="232"/>
      <c r="X59" s="232"/>
      <c r="Y59" s="232"/>
      <c r="Z59" s="233"/>
      <c r="AA59" s="204"/>
    </row>
    <row r="60" spans="1:27" ht="24.3" customHeight="1" x14ac:dyDescent="0.25">
      <c r="A60" s="87" t="s">
        <v>99</v>
      </c>
      <c r="B60" s="87"/>
      <c r="C60" s="87"/>
      <c r="D60" s="87"/>
      <c r="E60" s="87"/>
      <c r="F60" s="81" t="s">
        <v>479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7">
        <v>20</v>
      </c>
      <c r="S60" s="88" t="s">
        <v>71</v>
      </c>
      <c r="T60" s="88"/>
      <c r="U60" s="88"/>
      <c r="V60" s="89">
        <v>0</v>
      </c>
      <c r="W60" s="89"/>
      <c r="X60" s="89"/>
      <c r="Y60" s="89"/>
      <c r="Z60" s="89"/>
      <c r="AA60" s="203">
        <f>R60*V60</f>
        <v>0</v>
      </c>
    </row>
    <row r="61" spans="1:27" ht="12.6" customHeight="1" x14ac:dyDescent="0.25">
      <c r="A61" s="87"/>
      <c r="B61" s="87"/>
      <c r="C61" s="87"/>
      <c r="D61" s="87"/>
      <c r="E61" s="87"/>
      <c r="F61" s="85" t="s">
        <v>759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7"/>
      <c r="S61" s="88"/>
      <c r="T61" s="88"/>
      <c r="U61" s="88"/>
      <c r="V61" s="89"/>
      <c r="W61" s="89"/>
      <c r="X61" s="89"/>
      <c r="Y61" s="89"/>
      <c r="Z61" s="89"/>
      <c r="AA61" s="204"/>
    </row>
    <row r="62" spans="1:27" ht="16.05" customHeight="1" x14ac:dyDescent="0.25">
      <c r="A62" s="87" t="s">
        <v>101</v>
      </c>
      <c r="B62" s="87"/>
      <c r="C62" s="87"/>
      <c r="D62" s="87"/>
      <c r="E62" s="87"/>
      <c r="F62" s="81" t="s">
        <v>478</v>
      </c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7">
        <v>20</v>
      </c>
      <c r="S62" s="88" t="s">
        <v>71</v>
      </c>
      <c r="T62" s="88"/>
      <c r="U62" s="88"/>
      <c r="V62" s="227">
        <v>0</v>
      </c>
      <c r="W62" s="229"/>
      <c r="X62" s="229"/>
      <c r="Y62" s="229"/>
      <c r="Z62" s="230"/>
      <c r="AA62" s="203">
        <f t="shared" ref="AA62" si="13">R62*V62</f>
        <v>0</v>
      </c>
    </row>
    <row r="63" spans="1:27" ht="12.6" customHeight="1" x14ac:dyDescent="0.25">
      <c r="A63" s="87"/>
      <c r="B63" s="87"/>
      <c r="C63" s="87"/>
      <c r="D63" s="87"/>
      <c r="E63" s="87"/>
      <c r="F63" s="85" t="s">
        <v>759</v>
      </c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7"/>
      <c r="S63" s="88"/>
      <c r="T63" s="88"/>
      <c r="U63" s="88"/>
      <c r="V63" s="231"/>
      <c r="W63" s="232"/>
      <c r="X63" s="232"/>
      <c r="Y63" s="232"/>
      <c r="Z63" s="233"/>
      <c r="AA63" s="204"/>
    </row>
    <row r="64" spans="1:27" ht="16.05" customHeight="1" x14ac:dyDescent="0.25">
      <c r="A64" s="87" t="s">
        <v>103</v>
      </c>
      <c r="B64" s="87"/>
      <c r="C64" s="87"/>
      <c r="D64" s="87"/>
      <c r="E64" s="87"/>
      <c r="F64" s="81" t="s">
        <v>766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7">
        <v>1</v>
      </c>
      <c r="S64" s="88" t="s">
        <v>544</v>
      </c>
      <c r="T64" s="88"/>
      <c r="U64" s="88"/>
      <c r="V64" s="89">
        <v>0</v>
      </c>
      <c r="W64" s="89"/>
      <c r="X64" s="89"/>
      <c r="Y64" s="89"/>
      <c r="Z64" s="89"/>
      <c r="AA64" s="203">
        <f t="shared" ref="AA64" si="14">R64*V64</f>
        <v>0</v>
      </c>
    </row>
    <row r="65" spans="1:27" ht="12.6" customHeight="1" x14ac:dyDescent="0.25">
      <c r="A65" s="87"/>
      <c r="B65" s="87"/>
      <c r="C65" s="87"/>
      <c r="D65" s="87"/>
      <c r="E65" s="87"/>
      <c r="F65" s="85" t="s">
        <v>767</v>
      </c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7"/>
      <c r="S65" s="88"/>
      <c r="T65" s="88"/>
      <c r="U65" s="88"/>
      <c r="V65" s="89"/>
      <c r="W65" s="89"/>
      <c r="X65" s="89"/>
      <c r="Y65" s="89"/>
      <c r="Z65" s="89"/>
      <c r="AA65" s="204"/>
    </row>
    <row r="66" spans="1:27" ht="16.05" customHeight="1" x14ac:dyDescent="0.25">
      <c r="A66" s="87" t="s">
        <v>105</v>
      </c>
      <c r="B66" s="87"/>
      <c r="C66" s="87"/>
      <c r="D66" s="87"/>
      <c r="E66" s="87"/>
      <c r="F66" s="81" t="s">
        <v>774</v>
      </c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7">
        <v>3.9E-2</v>
      </c>
      <c r="S66" s="88" t="s">
        <v>771</v>
      </c>
      <c r="T66" s="88"/>
      <c r="U66" s="88"/>
      <c r="V66" s="227">
        <v>0</v>
      </c>
      <c r="W66" s="229"/>
      <c r="X66" s="229"/>
      <c r="Y66" s="229"/>
      <c r="Z66" s="230"/>
      <c r="AA66" s="203">
        <f t="shared" ref="AA66" si="15">R66*V66</f>
        <v>0</v>
      </c>
    </row>
    <row r="67" spans="1:27" ht="12.6" customHeight="1" x14ac:dyDescent="0.25">
      <c r="A67" s="87"/>
      <c r="B67" s="87"/>
      <c r="C67" s="87"/>
      <c r="D67" s="87"/>
      <c r="E67" s="87"/>
      <c r="F67" s="85" t="s">
        <v>767</v>
      </c>
      <c r="G67" s="85"/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7"/>
      <c r="S67" s="88"/>
      <c r="T67" s="88"/>
      <c r="U67" s="88"/>
      <c r="V67" s="231"/>
      <c r="W67" s="232"/>
      <c r="X67" s="232"/>
      <c r="Y67" s="232"/>
      <c r="Z67" s="233"/>
      <c r="AA67" s="204"/>
    </row>
    <row r="68" spans="1:27" ht="24.3" customHeight="1" x14ac:dyDescent="0.25">
      <c r="A68" s="87" t="s">
        <v>107</v>
      </c>
      <c r="B68" s="87"/>
      <c r="C68" s="87"/>
      <c r="D68" s="87"/>
      <c r="E68" s="87"/>
      <c r="F68" s="81" t="s">
        <v>772</v>
      </c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7">
        <v>0.42</v>
      </c>
      <c r="S68" s="88" t="s">
        <v>485</v>
      </c>
      <c r="T68" s="88"/>
      <c r="U68" s="88"/>
      <c r="V68" s="89">
        <v>0</v>
      </c>
      <c r="W68" s="89"/>
      <c r="X68" s="89"/>
      <c r="Y68" s="89"/>
      <c r="Z68" s="89"/>
      <c r="AA68" s="203">
        <f t="shared" ref="AA68" si="16">R68*V68</f>
        <v>0</v>
      </c>
    </row>
    <row r="69" spans="1:27" ht="12.6" customHeight="1" x14ac:dyDescent="0.25">
      <c r="A69" s="87"/>
      <c r="B69" s="87"/>
      <c r="C69" s="87"/>
      <c r="D69" s="87"/>
      <c r="E69" s="87"/>
      <c r="F69" s="85" t="s">
        <v>757</v>
      </c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7"/>
      <c r="S69" s="88"/>
      <c r="T69" s="88"/>
      <c r="U69" s="88"/>
      <c r="V69" s="89"/>
      <c r="W69" s="89"/>
      <c r="X69" s="89"/>
      <c r="Y69" s="89"/>
      <c r="Z69" s="89"/>
      <c r="AA69" s="204"/>
    </row>
    <row r="70" spans="1:27" ht="16.05" customHeight="1" x14ac:dyDescent="0.25">
      <c r="A70" s="87" t="s">
        <v>109</v>
      </c>
      <c r="B70" s="87"/>
      <c r="C70" s="87"/>
      <c r="D70" s="87"/>
      <c r="E70" s="87"/>
      <c r="F70" s="81" t="s">
        <v>775</v>
      </c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7">
        <v>2</v>
      </c>
      <c r="S70" s="88" t="s">
        <v>127</v>
      </c>
      <c r="T70" s="88"/>
      <c r="U70" s="88"/>
      <c r="V70" s="227">
        <v>0</v>
      </c>
      <c r="W70" s="229"/>
      <c r="X70" s="229"/>
      <c r="Y70" s="229"/>
      <c r="Z70" s="230"/>
      <c r="AA70" s="203">
        <f t="shared" ref="AA70" si="17">R70*V70</f>
        <v>0</v>
      </c>
    </row>
    <row r="71" spans="1:27" ht="12.6" customHeight="1" x14ac:dyDescent="0.25">
      <c r="A71" s="87"/>
      <c r="B71" s="87"/>
      <c r="C71" s="87"/>
      <c r="D71" s="87"/>
      <c r="E71" s="87"/>
      <c r="F71" s="85" t="s">
        <v>776</v>
      </c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7"/>
      <c r="S71" s="88"/>
      <c r="T71" s="88"/>
      <c r="U71" s="88"/>
      <c r="V71" s="231"/>
      <c r="W71" s="232"/>
      <c r="X71" s="232"/>
      <c r="Y71" s="232"/>
      <c r="Z71" s="233"/>
      <c r="AA71" s="204"/>
    </row>
    <row r="72" spans="1:27" ht="24.3" customHeight="1" x14ac:dyDescent="0.25">
      <c r="A72" s="80" t="s">
        <v>170</v>
      </c>
      <c r="B72" s="80"/>
      <c r="C72" s="80"/>
      <c r="D72" s="80"/>
      <c r="E72" s="80"/>
      <c r="F72" s="81" t="s">
        <v>752</v>
      </c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0" t="s">
        <v>21</v>
      </c>
      <c r="S72" s="82" t="s">
        <v>21</v>
      </c>
      <c r="T72" s="82"/>
      <c r="U72" s="82"/>
      <c r="V72" s="89"/>
      <c r="W72" s="89"/>
      <c r="X72" s="89"/>
      <c r="Y72" s="89"/>
      <c r="Z72" s="89"/>
      <c r="AA72" s="203"/>
    </row>
    <row r="73" spans="1:27" ht="2.85" customHeight="1" x14ac:dyDescent="0.25">
      <c r="A73" s="80"/>
      <c r="B73" s="80"/>
      <c r="C73" s="80"/>
      <c r="D73" s="80"/>
      <c r="E73" s="80"/>
      <c r="F73" s="85" t="s">
        <v>21</v>
      </c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0"/>
      <c r="S73" s="82"/>
      <c r="T73" s="82"/>
      <c r="U73" s="82"/>
      <c r="V73" s="89"/>
      <c r="W73" s="89"/>
      <c r="X73" s="89"/>
      <c r="Y73" s="89"/>
      <c r="Z73" s="89"/>
      <c r="AA73" s="204"/>
    </row>
    <row r="74" spans="1:27" ht="16.05" customHeight="1" x14ac:dyDescent="0.25">
      <c r="A74" s="87" t="s">
        <v>111</v>
      </c>
      <c r="B74" s="87"/>
      <c r="C74" s="87"/>
      <c r="D74" s="87"/>
      <c r="E74" s="87"/>
      <c r="F74" s="81" t="s">
        <v>528</v>
      </c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7">
        <v>1</v>
      </c>
      <c r="S74" s="88" t="s">
        <v>42</v>
      </c>
      <c r="T74" s="88"/>
      <c r="U74" s="88"/>
      <c r="V74" s="227">
        <v>0</v>
      </c>
      <c r="W74" s="229"/>
      <c r="X74" s="229"/>
      <c r="Y74" s="229"/>
      <c r="Z74" s="230"/>
      <c r="AA74" s="203">
        <f t="shared" ref="AA74" si="18">R74*V74</f>
        <v>0</v>
      </c>
    </row>
    <row r="75" spans="1:27" ht="12.6" customHeight="1" x14ac:dyDescent="0.25">
      <c r="A75" s="87"/>
      <c r="B75" s="87"/>
      <c r="C75" s="87"/>
      <c r="D75" s="87"/>
      <c r="E75" s="87"/>
      <c r="F75" s="85" t="s">
        <v>757</v>
      </c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7"/>
      <c r="S75" s="88"/>
      <c r="T75" s="88"/>
      <c r="U75" s="88"/>
      <c r="V75" s="231"/>
      <c r="W75" s="232"/>
      <c r="X75" s="232"/>
      <c r="Y75" s="232"/>
      <c r="Z75" s="233"/>
      <c r="AA75" s="204"/>
    </row>
    <row r="76" spans="1:27" ht="24.3" customHeight="1" x14ac:dyDescent="0.25">
      <c r="A76" s="87" t="s">
        <v>113</v>
      </c>
      <c r="B76" s="87"/>
      <c r="C76" s="87"/>
      <c r="D76" s="87"/>
      <c r="E76" s="87"/>
      <c r="F76" s="81" t="s">
        <v>479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7">
        <v>20</v>
      </c>
      <c r="S76" s="88" t="s">
        <v>71</v>
      </c>
      <c r="T76" s="88"/>
      <c r="U76" s="88"/>
      <c r="V76" s="89">
        <v>0</v>
      </c>
      <c r="W76" s="89"/>
      <c r="X76" s="89"/>
      <c r="Y76" s="89"/>
      <c r="Z76" s="89"/>
      <c r="AA76" s="203">
        <f t="shared" ref="AA76" si="19">R76*V76</f>
        <v>0</v>
      </c>
    </row>
    <row r="77" spans="1:27" ht="12.6" customHeight="1" x14ac:dyDescent="0.25">
      <c r="A77" s="87"/>
      <c r="B77" s="87"/>
      <c r="C77" s="87"/>
      <c r="D77" s="87"/>
      <c r="E77" s="87"/>
      <c r="F77" s="85" t="s">
        <v>759</v>
      </c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7"/>
      <c r="S77" s="88"/>
      <c r="T77" s="88"/>
      <c r="U77" s="88"/>
      <c r="V77" s="89"/>
      <c r="W77" s="89"/>
      <c r="X77" s="89"/>
      <c r="Y77" s="89"/>
      <c r="Z77" s="89"/>
      <c r="AA77" s="204"/>
    </row>
    <row r="78" spans="1:27" ht="16.05" customHeight="1" x14ac:dyDescent="0.25">
      <c r="A78" s="87" t="s">
        <v>115</v>
      </c>
      <c r="B78" s="87"/>
      <c r="C78" s="87"/>
      <c r="D78" s="87"/>
      <c r="E78" s="87"/>
      <c r="F78" s="81" t="s">
        <v>478</v>
      </c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7">
        <v>20</v>
      </c>
      <c r="S78" s="88" t="s">
        <v>71</v>
      </c>
      <c r="T78" s="88"/>
      <c r="U78" s="88"/>
      <c r="V78" s="227">
        <v>0</v>
      </c>
      <c r="W78" s="229"/>
      <c r="X78" s="229"/>
      <c r="Y78" s="229"/>
      <c r="Z78" s="230"/>
      <c r="AA78" s="203">
        <f t="shared" ref="AA78" si="20">R78*V78</f>
        <v>0</v>
      </c>
    </row>
    <row r="79" spans="1:27" ht="12.6" customHeight="1" x14ac:dyDescent="0.25">
      <c r="A79" s="87"/>
      <c r="B79" s="87"/>
      <c r="C79" s="87"/>
      <c r="D79" s="87"/>
      <c r="E79" s="87"/>
      <c r="F79" s="85" t="s">
        <v>759</v>
      </c>
      <c r="G79" s="85"/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7"/>
      <c r="S79" s="88"/>
      <c r="T79" s="88"/>
      <c r="U79" s="88"/>
      <c r="V79" s="231"/>
      <c r="W79" s="232"/>
      <c r="X79" s="232"/>
      <c r="Y79" s="232"/>
      <c r="Z79" s="233"/>
      <c r="AA79" s="204"/>
    </row>
    <row r="80" spans="1:27" ht="24.3" customHeight="1" x14ac:dyDescent="0.25">
      <c r="A80" s="87" t="s">
        <v>117</v>
      </c>
      <c r="B80" s="87"/>
      <c r="C80" s="87"/>
      <c r="D80" s="87"/>
      <c r="E80" s="87"/>
      <c r="F80" s="81" t="s">
        <v>531</v>
      </c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7">
        <v>30</v>
      </c>
      <c r="S80" s="88" t="s">
        <v>71</v>
      </c>
      <c r="T80" s="88"/>
      <c r="U80" s="88"/>
      <c r="V80" s="89">
        <v>0</v>
      </c>
      <c r="W80" s="89"/>
      <c r="X80" s="89"/>
      <c r="Y80" s="89"/>
      <c r="Z80" s="89"/>
      <c r="AA80" s="203">
        <f t="shared" ref="AA80" si="21">R80*V80</f>
        <v>0</v>
      </c>
    </row>
    <row r="81" spans="1:27" ht="12.6" customHeight="1" x14ac:dyDescent="0.25">
      <c r="A81" s="87"/>
      <c r="B81" s="87"/>
      <c r="C81" s="87"/>
      <c r="D81" s="87"/>
      <c r="E81" s="87"/>
      <c r="F81" s="85" t="s">
        <v>757</v>
      </c>
      <c r="G81" s="85"/>
      <c r="H81" s="85"/>
      <c r="I81" s="85"/>
      <c r="J81" s="85"/>
      <c r="K81" s="85"/>
      <c r="L81" s="85"/>
      <c r="M81" s="85"/>
      <c r="N81" s="85"/>
      <c r="O81" s="85"/>
      <c r="P81" s="85"/>
      <c r="Q81" s="85"/>
      <c r="R81" s="87"/>
      <c r="S81" s="88"/>
      <c r="T81" s="88"/>
      <c r="U81" s="88"/>
      <c r="V81" s="89"/>
      <c r="W81" s="89"/>
      <c r="X81" s="89"/>
      <c r="Y81" s="89"/>
      <c r="Z81" s="89"/>
      <c r="AA81" s="204"/>
    </row>
    <row r="82" spans="1:27" ht="16.05" customHeight="1" x14ac:dyDescent="0.25">
      <c r="A82" s="87" t="s">
        <v>119</v>
      </c>
      <c r="B82" s="87"/>
      <c r="C82" s="87"/>
      <c r="D82" s="87"/>
      <c r="E82" s="87"/>
      <c r="F82" s="81" t="s">
        <v>533</v>
      </c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7">
        <v>30</v>
      </c>
      <c r="S82" s="88" t="s">
        <v>71</v>
      </c>
      <c r="T82" s="88"/>
      <c r="U82" s="88"/>
      <c r="V82" s="227">
        <v>0</v>
      </c>
      <c r="W82" s="229"/>
      <c r="X82" s="229"/>
      <c r="Y82" s="229"/>
      <c r="Z82" s="230"/>
      <c r="AA82" s="203">
        <f t="shared" ref="AA82" si="22">R82*V82</f>
        <v>0</v>
      </c>
    </row>
    <row r="83" spans="1:27" ht="12.6" customHeight="1" x14ac:dyDescent="0.25">
      <c r="A83" s="87"/>
      <c r="B83" s="87"/>
      <c r="C83" s="87"/>
      <c r="D83" s="87"/>
      <c r="E83" s="87"/>
      <c r="F83" s="85" t="s">
        <v>757</v>
      </c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7"/>
      <c r="S83" s="88"/>
      <c r="T83" s="88"/>
      <c r="U83" s="88"/>
      <c r="V83" s="231"/>
      <c r="W83" s="232"/>
      <c r="X83" s="232"/>
      <c r="Y83" s="232"/>
      <c r="Z83" s="233"/>
      <c r="AA83" s="204"/>
    </row>
    <row r="84" spans="1:27" ht="24.3" customHeight="1" x14ac:dyDescent="0.25">
      <c r="A84" s="87" t="s">
        <v>121</v>
      </c>
      <c r="B84" s="87"/>
      <c r="C84" s="87"/>
      <c r="D84" s="87"/>
      <c r="E84" s="87"/>
      <c r="F84" s="81" t="s">
        <v>777</v>
      </c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7">
        <v>38</v>
      </c>
      <c r="S84" s="88" t="s">
        <v>71</v>
      </c>
      <c r="T84" s="88"/>
      <c r="U84" s="88"/>
      <c r="V84" s="89">
        <v>0</v>
      </c>
      <c r="W84" s="89"/>
      <c r="X84" s="89"/>
      <c r="Y84" s="89"/>
      <c r="Z84" s="89"/>
      <c r="AA84" s="203">
        <f t="shared" ref="AA84" si="23">R84*V84</f>
        <v>0</v>
      </c>
    </row>
    <row r="85" spans="1:27" ht="12.6" customHeight="1" x14ac:dyDescent="0.25">
      <c r="A85" s="87"/>
      <c r="B85" s="87"/>
      <c r="C85" s="87"/>
      <c r="D85" s="87"/>
      <c r="E85" s="87"/>
      <c r="F85" s="85" t="s">
        <v>757</v>
      </c>
      <c r="G85" s="85"/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7"/>
      <c r="S85" s="88"/>
      <c r="T85" s="88"/>
      <c r="U85" s="88"/>
      <c r="V85" s="89"/>
      <c r="W85" s="89"/>
      <c r="X85" s="89"/>
      <c r="Y85" s="89"/>
      <c r="Z85" s="89"/>
      <c r="AA85" s="204"/>
    </row>
    <row r="86" spans="1:27" ht="16.05" customHeight="1" x14ac:dyDescent="0.25">
      <c r="A86" s="87" t="s">
        <v>123</v>
      </c>
      <c r="B86" s="87"/>
      <c r="C86" s="87"/>
      <c r="D86" s="87"/>
      <c r="E86" s="87"/>
      <c r="F86" s="81" t="s">
        <v>536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7">
        <v>6</v>
      </c>
      <c r="S86" s="88" t="s">
        <v>71</v>
      </c>
      <c r="T86" s="88"/>
      <c r="U86" s="88"/>
      <c r="V86" s="227">
        <v>0</v>
      </c>
      <c r="W86" s="229"/>
      <c r="X86" s="229"/>
      <c r="Y86" s="229"/>
      <c r="Z86" s="230"/>
      <c r="AA86" s="203">
        <f t="shared" ref="AA86" si="24">R86*V86</f>
        <v>0</v>
      </c>
    </row>
    <row r="87" spans="1:27" ht="12.6" customHeight="1" x14ac:dyDescent="0.25">
      <c r="A87" s="87"/>
      <c r="B87" s="87"/>
      <c r="C87" s="87"/>
      <c r="D87" s="87"/>
      <c r="E87" s="87"/>
      <c r="F87" s="85" t="s">
        <v>757</v>
      </c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7"/>
      <c r="S87" s="88"/>
      <c r="T87" s="88"/>
      <c r="U87" s="88"/>
      <c r="V87" s="231"/>
      <c r="W87" s="232"/>
      <c r="X87" s="232"/>
      <c r="Y87" s="232"/>
      <c r="Z87" s="233"/>
      <c r="AA87" s="204"/>
    </row>
    <row r="88" spans="1:27" ht="34.950000000000003" customHeight="1" x14ac:dyDescent="0.25">
      <c r="A88" s="87" t="s">
        <v>125</v>
      </c>
      <c r="B88" s="87"/>
      <c r="C88" s="87"/>
      <c r="D88" s="87"/>
      <c r="E88" s="87"/>
      <c r="F88" s="81" t="s">
        <v>778</v>
      </c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7">
        <v>1</v>
      </c>
      <c r="S88" s="88" t="s">
        <v>42</v>
      </c>
      <c r="T88" s="88"/>
      <c r="U88" s="88"/>
      <c r="V88" s="89">
        <v>0</v>
      </c>
      <c r="W88" s="89"/>
      <c r="X88" s="89"/>
      <c r="Y88" s="89"/>
      <c r="Z88" s="89"/>
      <c r="AA88" s="203">
        <f t="shared" ref="AA88:AA100" si="25">R88*V88</f>
        <v>0</v>
      </c>
    </row>
    <row r="89" spans="1:27" ht="12.6" customHeight="1" x14ac:dyDescent="0.25">
      <c r="A89" s="87"/>
      <c r="B89" s="87"/>
      <c r="C89" s="87"/>
      <c r="D89" s="87"/>
      <c r="E89" s="87"/>
      <c r="F89" s="85" t="s">
        <v>757</v>
      </c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7"/>
      <c r="S89" s="88"/>
      <c r="T89" s="88"/>
      <c r="U89" s="88"/>
      <c r="V89" s="89"/>
      <c r="W89" s="89"/>
      <c r="X89" s="89"/>
      <c r="Y89" s="89"/>
      <c r="Z89" s="89"/>
      <c r="AA89" s="204"/>
    </row>
    <row r="90" spans="1:27" ht="25.2" customHeight="1" x14ac:dyDescent="0.25">
      <c r="A90" s="234" t="s">
        <v>128</v>
      </c>
      <c r="B90" s="235"/>
      <c r="C90" s="235"/>
      <c r="D90" s="235"/>
      <c r="E90" s="236"/>
      <c r="F90" s="81" t="s">
        <v>540</v>
      </c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7">
        <v>30</v>
      </c>
      <c r="S90" s="88" t="s">
        <v>71</v>
      </c>
      <c r="T90" s="88"/>
      <c r="U90" s="88"/>
      <c r="V90" s="227">
        <v>0</v>
      </c>
      <c r="W90" s="229"/>
      <c r="X90" s="229"/>
      <c r="Y90" s="229"/>
      <c r="Z90" s="230"/>
      <c r="AA90" s="203">
        <f t="shared" si="25"/>
        <v>0</v>
      </c>
    </row>
    <row r="91" spans="1:27" ht="11.25" customHeight="1" x14ac:dyDescent="0.25">
      <c r="A91" s="237"/>
      <c r="B91" s="238"/>
      <c r="C91" s="238"/>
      <c r="D91" s="238"/>
      <c r="E91" s="239"/>
      <c r="F91" s="85" t="s">
        <v>757</v>
      </c>
      <c r="G91" s="85"/>
      <c r="H91" s="85"/>
      <c r="I91" s="85"/>
      <c r="J91" s="85"/>
      <c r="K91" s="85"/>
      <c r="L91" s="85"/>
      <c r="M91" s="85"/>
      <c r="N91" s="85"/>
      <c r="O91" s="85"/>
      <c r="P91" s="85"/>
      <c r="Q91" s="85"/>
      <c r="R91" s="87"/>
      <c r="S91" s="88"/>
      <c r="T91" s="88"/>
      <c r="U91" s="88"/>
      <c r="V91" s="231"/>
      <c r="W91" s="232"/>
      <c r="X91" s="232"/>
      <c r="Y91" s="232"/>
      <c r="Z91" s="233"/>
      <c r="AA91" s="204"/>
    </row>
    <row r="92" spans="1:27" ht="24.3" customHeight="1" x14ac:dyDescent="0.25">
      <c r="A92" s="63" t="s">
        <v>130</v>
      </c>
      <c r="B92" s="63"/>
      <c r="C92" s="63"/>
      <c r="D92" s="63"/>
      <c r="E92" s="63"/>
      <c r="F92" s="81" t="s">
        <v>541</v>
      </c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7">
        <v>30</v>
      </c>
      <c r="S92" s="88" t="s">
        <v>71</v>
      </c>
      <c r="T92" s="88"/>
      <c r="U92" s="88"/>
      <c r="V92" s="89">
        <v>0</v>
      </c>
      <c r="W92" s="89"/>
      <c r="X92" s="89"/>
      <c r="Y92" s="89"/>
      <c r="Z92" s="89"/>
      <c r="AA92" s="203">
        <f t="shared" si="25"/>
        <v>0</v>
      </c>
    </row>
    <row r="93" spans="1:27" ht="12.6" customHeight="1" x14ac:dyDescent="0.25">
      <c r="A93" s="87"/>
      <c r="B93" s="87"/>
      <c r="C93" s="87"/>
      <c r="D93" s="87"/>
      <c r="E93" s="87"/>
      <c r="F93" s="85" t="s">
        <v>757</v>
      </c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7"/>
      <c r="S93" s="88"/>
      <c r="T93" s="88"/>
      <c r="U93" s="88"/>
      <c r="V93" s="89"/>
      <c r="W93" s="89"/>
      <c r="X93" s="89"/>
      <c r="Y93" s="89"/>
      <c r="Z93" s="89"/>
      <c r="AA93" s="204"/>
    </row>
    <row r="94" spans="1:27" ht="16.05" customHeight="1" x14ac:dyDescent="0.25">
      <c r="A94" s="87" t="s">
        <v>132</v>
      </c>
      <c r="B94" s="87"/>
      <c r="C94" s="87"/>
      <c r="D94" s="87"/>
      <c r="E94" s="87"/>
      <c r="F94" s="81" t="s">
        <v>481</v>
      </c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7">
        <v>2</v>
      </c>
      <c r="S94" s="88" t="s">
        <v>482</v>
      </c>
      <c r="T94" s="88"/>
      <c r="U94" s="88"/>
      <c r="V94" s="227">
        <v>0</v>
      </c>
      <c r="W94" s="229"/>
      <c r="X94" s="229"/>
      <c r="Y94" s="229"/>
      <c r="Z94" s="230"/>
      <c r="AA94" s="203">
        <f t="shared" si="25"/>
        <v>0</v>
      </c>
    </row>
    <row r="95" spans="1:27" ht="12.6" customHeight="1" x14ac:dyDescent="0.25">
      <c r="A95" s="87"/>
      <c r="B95" s="87"/>
      <c r="C95" s="87"/>
      <c r="D95" s="87"/>
      <c r="E95" s="87"/>
      <c r="F95" s="85" t="s">
        <v>757</v>
      </c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7"/>
      <c r="S95" s="88"/>
      <c r="T95" s="88"/>
      <c r="U95" s="88"/>
      <c r="V95" s="231"/>
      <c r="W95" s="232"/>
      <c r="X95" s="232"/>
      <c r="Y95" s="232"/>
      <c r="Z95" s="233"/>
      <c r="AA95" s="204"/>
    </row>
    <row r="96" spans="1:27" ht="16.05" customHeight="1" x14ac:dyDescent="0.25">
      <c r="A96" s="87" t="s">
        <v>134</v>
      </c>
      <c r="B96" s="87"/>
      <c r="C96" s="87"/>
      <c r="D96" s="87"/>
      <c r="E96" s="87"/>
      <c r="F96" s="81" t="s">
        <v>766</v>
      </c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7">
        <v>1</v>
      </c>
      <c r="S96" s="88" t="s">
        <v>544</v>
      </c>
      <c r="T96" s="88"/>
      <c r="U96" s="88"/>
      <c r="V96" s="89">
        <v>0</v>
      </c>
      <c r="W96" s="89"/>
      <c r="X96" s="89"/>
      <c r="Y96" s="89"/>
      <c r="Z96" s="89"/>
      <c r="AA96" s="203">
        <f t="shared" si="25"/>
        <v>0</v>
      </c>
    </row>
    <row r="97" spans="1:27" ht="12.6" customHeight="1" x14ac:dyDescent="0.25">
      <c r="A97" s="87"/>
      <c r="B97" s="87"/>
      <c r="C97" s="87"/>
      <c r="D97" s="87"/>
      <c r="E97" s="87"/>
      <c r="F97" s="85" t="s">
        <v>767</v>
      </c>
      <c r="G97" s="85"/>
      <c r="H97" s="85"/>
      <c r="I97" s="85"/>
      <c r="J97" s="85"/>
      <c r="K97" s="85"/>
      <c r="L97" s="85"/>
      <c r="M97" s="85"/>
      <c r="N97" s="85"/>
      <c r="O97" s="85"/>
      <c r="P97" s="85"/>
      <c r="Q97" s="85"/>
      <c r="R97" s="87"/>
      <c r="S97" s="88"/>
      <c r="T97" s="88"/>
      <c r="U97" s="88"/>
      <c r="V97" s="89"/>
      <c r="W97" s="89"/>
      <c r="X97" s="89"/>
      <c r="Y97" s="89"/>
      <c r="Z97" s="89"/>
      <c r="AA97" s="204"/>
    </row>
    <row r="98" spans="1:27" ht="24.3" customHeight="1" x14ac:dyDescent="0.25">
      <c r="A98" s="87" t="s">
        <v>136</v>
      </c>
      <c r="B98" s="87"/>
      <c r="C98" s="87"/>
      <c r="D98" s="87"/>
      <c r="E98" s="87"/>
      <c r="F98" s="81" t="s">
        <v>772</v>
      </c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7">
        <v>0.4</v>
      </c>
      <c r="S98" s="88" t="s">
        <v>485</v>
      </c>
      <c r="T98" s="88"/>
      <c r="U98" s="88"/>
      <c r="V98" s="227">
        <v>0</v>
      </c>
      <c r="W98" s="229"/>
      <c r="X98" s="229"/>
      <c r="Y98" s="229"/>
      <c r="Z98" s="230"/>
      <c r="AA98" s="203">
        <f t="shared" si="25"/>
        <v>0</v>
      </c>
    </row>
    <row r="99" spans="1:27" ht="12.6" customHeight="1" x14ac:dyDescent="0.25">
      <c r="A99" s="87"/>
      <c r="B99" s="87"/>
      <c r="C99" s="87"/>
      <c r="D99" s="87"/>
      <c r="E99" s="87"/>
      <c r="F99" s="85" t="s">
        <v>757</v>
      </c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7"/>
      <c r="S99" s="88"/>
      <c r="T99" s="88"/>
      <c r="U99" s="88"/>
      <c r="V99" s="231"/>
      <c r="W99" s="232"/>
      <c r="X99" s="232"/>
      <c r="Y99" s="232"/>
      <c r="Z99" s="233"/>
      <c r="AA99" s="204"/>
    </row>
    <row r="100" spans="1:27" ht="24.3" customHeight="1" x14ac:dyDescent="0.25">
      <c r="A100" s="87" t="s">
        <v>138</v>
      </c>
      <c r="B100" s="87"/>
      <c r="C100" s="87"/>
      <c r="D100" s="87"/>
      <c r="E100" s="87"/>
      <c r="F100" s="81" t="s">
        <v>545</v>
      </c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7">
        <v>2.4</v>
      </c>
      <c r="S100" s="88" t="s">
        <v>57</v>
      </c>
      <c r="T100" s="88"/>
      <c r="U100" s="88"/>
      <c r="V100" s="89">
        <v>0</v>
      </c>
      <c r="W100" s="89"/>
      <c r="X100" s="89"/>
      <c r="Y100" s="89"/>
      <c r="Z100" s="89"/>
      <c r="AA100" s="203">
        <f t="shared" si="25"/>
        <v>0</v>
      </c>
    </row>
    <row r="101" spans="1:27" ht="12.6" customHeight="1" x14ac:dyDescent="0.25">
      <c r="A101" s="87"/>
      <c r="B101" s="87"/>
      <c r="C101" s="87"/>
      <c r="D101" s="87"/>
      <c r="E101" s="87"/>
      <c r="F101" s="85" t="s">
        <v>773</v>
      </c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7"/>
      <c r="S101" s="88"/>
      <c r="T101" s="88"/>
      <c r="U101" s="88"/>
      <c r="V101" s="89"/>
      <c r="W101" s="89"/>
      <c r="X101" s="89"/>
      <c r="Y101" s="89"/>
      <c r="Z101" s="89"/>
      <c r="AA101" s="204"/>
    </row>
    <row r="102" spans="1:27" ht="24.3" customHeight="1" x14ac:dyDescent="0.25">
      <c r="A102" s="80" t="s">
        <v>213</v>
      </c>
      <c r="B102" s="80"/>
      <c r="C102" s="80"/>
      <c r="D102" s="80"/>
      <c r="E102" s="80"/>
      <c r="F102" s="81" t="s">
        <v>753</v>
      </c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0" t="s">
        <v>21</v>
      </c>
      <c r="S102" s="82" t="s">
        <v>21</v>
      </c>
      <c r="T102" s="82"/>
      <c r="U102" s="82"/>
      <c r="V102" s="83" t="s">
        <v>21</v>
      </c>
      <c r="W102" s="83"/>
      <c r="X102" s="83"/>
      <c r="Y102" s="83"/>
      <c r="Z102" s="83"/>
      <c r="AA102" s="203" t="s">
        <v>21</v>
      </c>
    </row>
    <row r="103" spans="1:27" ht="2.85" customHeight="1" x14ac:dyDescent="0.25">
      <c r="A103" s="80"/>
      <c r="B103" s="80"/>
      <c r="C103" s="80"/>
      <c r="D103" s="80"/>
      <c r="E103" s="80"/>
      <c r="F103" s="85" t="s">
        <v>21</v>
      </c>
      <c r="G103" s="85"/>
      <c r="H103" s="85"/>
      <c r="I103" s="85"/>
      <c r="J103" s="85"/>
      <c r="K103" s="85"/>
      <c r="L103" s="85"/>
      <c r="M103" s="85"/>
      <c r="N103" s="85"/>
      <c r="O103" s="85"/>
      <c r="P103" s="85"/>
      <c r="Q103" s="85"/>
      <c r="R103" s="80"/>
      <c r="S103" s="82"/>
      <c r="T103" s="82"/>
      <c r="U103" s="82"/>
      <c r="V103" s="83"/>
      <c r="W103" s="83"/>
      <c r="X103" s="83"/>
      <c r="Y103" s="83"/>
      <c r="Z103" s="83"/>
      <c r="AA103" s="204"/>
    </row>
    <row r="104" spans="1:27" ht="24.3" customHeight="1" x14ac:dyDescent="0.25">
      <c r="A104" s="87" t="s">
        <v>140</v>
      </c>
      <c r="B104" s="87"/>
      <c r="C104" s="87"/>
      <c r="D104" s="87"/>
      <c r="E104" s="87"/>
      <c r="F104" s="81" t="s">
        <v>531</v>
      </c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7">
        <v>30</v>
      </c>
      <c r="S104" s="88" t="s">
        <v>71</v>
      </c>
      <c r="T104" s="88"/>
      <c r="U104" s="88"/>
      <c r="V104" s="89">
        <v>0</v>
      </c>
      <c r="W104" s="89"/>
      <c r="X104" s="89"/>
      <c r="Y104" s="89"/>
      <c r="Z104" s="89"/>
      <c r="AA104" s="203">
        <f>R104*V104</f>
        <v>0</v>
      </c>
    </row>
    <row r="105" spans="1:27" ht="12.6" customHeight="1" x14ac:dyDescent="0.25">
      <c r="A105" s="87"/>
      <c r="B105" s="87"/>
      <c r="C105" s="87"/>
      <c r="D105" s="87"/>
      <c r="E105" s="87"/>
      <c r="F105" s="85" t="s">
        <v>757</v>
      </c>
      <c r="G105" s="85"/>
      <c r="H105" s="85"/>
      <c r="I105" s="85"/>
      <c r="J105" s="85"/>
      <c r="K105" s="85"/>
      <c r="L105" s="85"/>
      <c r="M105" s="85"/>
      <c r="N105" s="85"/>
      <c r="O105" s="85"/>
      <c r="P105" s="85"/>
      <c r="Q105" s="85"/>
      <c r="R105" s="87"/>
      <c r="S105" s="88"/>
      <c r="T105" s="88"/>
      <c r="U105" s="88"/>
      <c r="V105" s="89"/>
      <c r="W105" s="89"/>
      <c r="X105" s="89"/>
      <c r="Y105" s="89"/>
      <c r="Z105" s="89"/>
      <c r="AA105" s="204"/>
    </row>
    <row r="106" spans="1:27" ht="16.05" customHeight="1" x14ac:dyDescent="0.25">
      <c r="A106" s="87" t="s">
        <v>146</v>
      </c>
      <c r="B106" s="87"/>
      <c r="C106" s="87"/>
      <c r="D106" s="87"/>
      <c r="E106" s="87"/>
      <c r="F106" s="81" t="s">
        <v>533</v>
      </c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7">
        <v>30</v>
      </c>
      <c r="S106" s="88" t="s">
        <v>71</v>
      </c>
      <c r="T106" s="88"/>
      <c r="U106" s="88"/>
      <c r="V106" s="89">
        <v>0</v>
      </c>
      <c r="W106" s="89"/>
      <c r="X106" s="89"/>
      <c r="Y106" s="89"/>
      <c r="Z106" s="89"/>
      <c r="AA106" s="203">
        <f t="shared" ref="AA106" si="26">R106*V106</f>
        <v>0</v>
      </c>
    </row>
    <row r="107" spans="1:27" ht="12.6" customHeight="1" x14ac:dyDescent="0.25">
      <c r="A107" s="87"/>
      <c r="B107" s="87"/>
      <c r="C107" s="87"/>
      <c r="D107" s="87"/>
      <c r="E107" s="87"/>
      <c r="F107" s="85" t="s">
        <v>757</v>
      </c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7"/>
      <c r="S107" s="88"/>
      <c r="T107" s="88"/>
      <c r="U107" s="88"/>
      <c r="V107" s="89"/>
      <c r="W107" s="89"/>
      <c r="X107" s="89"/>
      <c r="Y107" s="89"/>
      <c r="Z107" s="89"/>
      <c r="AA107" s="204"/>
    </row>
    <row r="108" spans="1:27" ht="24.3" customHeight="1" x14ac:dyDescent="0.25">
      <c r="A108" s="87" t="s">
        <v>150</v>
      </c>
      <c r="B108" s="87"/>
      <c r="C108" s="87"/>
      <c r="D108" s="87"/>
      <c r="E108" s="87"/>
      <c r="F108" s="81" t="s">
        <v>779</v>
      </c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7">
        <v>33</v>
      </c>
      <c r="S108" s="88" t="s">
        <v>71</v>
      </c>
      <c r="T108" s="88"/>
      <c r="U108" s="88"/>
      <c r="V108" s="89">
        <v>0</v>
      </c>
      <c r="W108" s="89"/>
      <c r="X108" s="89"/>
      <c r="Y108" s="89"/>
      <c r="Z108" s="89"/>
      <c r="AA108" s="203">
        <f t="shared" ref="AA108" si="27">R108*V108</f>
        <v>0</v>
      </c>
    </row>
    <row r="109" spans="1:27" ht="12.6" customHeight="1" x14ac:dyDescent="0.25">
      <c r="A109" s="87"/>
      <c r="B109" s="87"/>
      <c r="C109" s="87"/>
      <c r="D109" s="87"/>
      <c r="E109" s="87"/>
      <c r="F109" s="85" t="s">
        <v>757</v>
      </c>
      <c r="G109" s="85"/>
      <c r="H109" s="85"/>
      <c r="I109" s="85"/>
      <c r="J109" s="85"/>
      <c r="K109" s="85"/>
      <c r="L109" s="85"/>
      <c r="M109" s="85"/>
      <c r="N109" s="85"/>
      <c r="O109" s="85"/>
      <c r="P109" s="85"/>
      <c r="Q109" s="85"/>
      <c r="R109" s="87"/>
      <c r="S109" s="88"/>
      <c r="T109" s="88"/>
      <c r="U109" s="88"/>
      <c r="V109" s="89"/>
      <c r="W109" s="89"/>
      <c r="X109" s="89"/>
      <c r="Y109" s="89"/>
      <c r="Z109" s="89"/>
      <c r="AA109" s="204"/>
    </row>
    <row r="110" spans="1:27" ht="16.05" customHeight="1" x14ac:dyDescent="0.25">
      <c r="A110" s="87" t="s">
        <v>154</v>
      </c>
      <c r="B110" s="87"/>
      <c r="C110" s="87"/>
      <c r="D110" s="87"/>
      <c r="E110" s="87"/>
      <c r="F110" s="81" t="s">
        <v>536</v>
      </c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7">
        <v>6</v>
      </c>
      <c r="S110" s="88" t="s">
        <v>71</v>
      </c>
      <c r="T110" s="88"/>
      <c r="U110" s="88"/>
      <c r="V110" s="89">
        <v>0</v>
      </c>
      <c r="W110" s="89"/>
      <c r="X110" s="89"/>
      <c r="Y110" s="89"/>
      <c r="Z110" s="89"/>
      <c r="AA110" s="203">
        <f t="shared" ref="AA110" si="28">R110*V110</f>
        <v>0</v>
      </c>
    </row>
    <row r="111" spans="1:27" ht="12.6" customHeight="1" x14ac:dyDescent="0.25">
      <c r="A111" s="87"/>
      <c r="B111" s="87"/>
      <c r="C111" s="87"/>
      <c r="D111" s="87"/>
      <c r="E111" s="87"/>
      <c r="F111" s="85" t="s">
        <v>757</v>
      </c>
      <c r="G111" s="85"/>
      <c r="H111" s="85"/>
      <c r="I111" s="85"/>
      <c r="J111" s="85"/>
      <c r="K111" s="85"/>
      <c r="L111" s="85"/>
      <c r="M111" s="85"/>
      <c r="N111" s="85"/>
      <c r="O111" s="85"/>
      <c r="P111" s="85"/>
      <c r="Q111" s="85"/>
      <c r="R111" s="87"/>
      <c r="S111" s="88"/>
      <c r="T111" s="88"/>
      <c r="U111" s="88"/>
      <c r="V111" s="89"/>
      <c r="W111" s="89"/>
      <c r="X111" s="89"/>
      <c r="Y111" s="89"/>
      <c r="Z111" s="89"/>
      <c r="AA111" s="204"/>
    </row>
    <row r="112" spans="1:27" ht="40.799999999999997" customHeight="1" x14ac:dyDescent="0.25">
      <c r="A112" s="87" t="s">
        <v>162</v>
      </c>
      <c r="B112" s="87"/>
      <c r="C112" s="87"/>
      <c r="D112" s="87"/>
      <c r="E112" s="87"/>
      <c r="F112" s="81" t="s">
        <v>780</v>
      </c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7">
        <v>1</v>
      </c>
      <c r="S112" s="88" t="s">
        <v>42</v>
      </c>
      <c r="T112" s="88"/>
      <c r="U112" s="88"/>
      <c r="V112" s="89">
        <v>0</v>
      </c>
      <c r="W112" s="89"/>
      <c r="X112" s="89"/>
      <c r="Y112" s="89"/>
      <c r="Z112" s="89"/>
      <c r="AA112" s="203">
        <f t="shared" ref="AA112" si="29">R112*V112</f>
        <v>0</v>
      </c>
    </row>
    <row r="113" spans="1:27" ht="12.6" customHeight="1" x14ac:dyDescent="0.25">
      <c r="A113" s="87"/>
      <c r="B113" s="87"/>
      <c r="C113" s="87"/>
      <c r="D113" s="87"/>
      <c r="E113" s="87"/>
      <c r="F113" s="85" t="s">
        <v>757</v>
      </c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7"/>
      <c r="S113" s="88"/>
      <c r="T113" s="88"/>
      <c r="U113" s="88"/>
      <c r="V113" s="89"/>
      <c r="W113" s="89"/>
      <c r="X113" s="89"/>
      <c r="Y113" s="89"/>
      <c r="Z113" s="89"/>
      <c r="AA113" s="204"/>
    </row>
    <row r="114" spans="1:27" ht="16.05" customHeight="1" x14ac:dyDescent="0.25">
      <c r="A114" s="87" t="s">
        <v>168</v>
      </c>
      <c r="B114" s="87"/>
      <c r="C114" s="87"/>
      <c r="D114" s="87"/>
      <c r="E114" s="87"/>
      <c r="F114" s="81" t="s">
        <v>540</v>
      </c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7">
        <v>30</v>
      </c>
      <c r="S114" s="88" t="s">
        <v>71</v>
      </c>
      <c r="T114" s="88"/>
      <c r="U114" s="88"/>
      <c r="V114" s="89">
        <v>0</v>
      </c>
      <c r="W114" s="89"/>
      <c r="X114" s="89"/>
      <c r="Y114" s="89"/>
      <c r="Z114" s="89"/>
      <c r="AA114" s="203">
        <f t="shared" ref="AA114" si="30">R114*V114</f>
        <v>0</v>
      </c>
    </row>
    <row r="115" spans="1:27" ht="12.6" customHeight="1" x14ac:dyDescent="0.25">
      <c r="A115" s="87"/>
      <c r="B115" s="87"/>
      <c r="C115" s="87"/>
      <c r="D115" s="87"/>
      <c r="E115" s="87"/>
      <c r="F115" s="85" t="s">
        <v>757</v>
      </c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7"/>
      <c r="S115" s="88"/>
      <c r="T115" s="88"/>
      <c r="U115" s="88"/>
      <c r="V115" s="89"/>
      <c r="W115" s="89"/>
      <c r="X115" s="89"/>
      <c r="Y115" s="89"/>
      <c r="Z115" s="89"/>
      <c r="AA115" s="204"/>
    </row>
    <row r="116" spans="1:27" ht="24.3" customHeight="1" x14ac:dyDescent="0.25">
      <c r="A116" s="87" t="s">
        <v>175</v>
      </c>
      <c r="B116" s="87"/>
      <c r="C116" s="87"/>
      <c r="D116" s="87"/>
      <c r="E116" s="87"/>
      <c r="F116" s="81" t="s">
        <v>541</v>
      </c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7">
        <v>30</v>
      </c>
      <c r="S116" s="88" t="s">
        <v>71</v>
      </c>
      <c r="T116" s="88"/>
      <c r="U116" s="88"/>
      <c r="V116" s="89">
        <v>0</v>
      </c>
      <c r="W116" s="89"/>
      <c r="X116" s="89"/>
      <c r="Y116" s="89"/>
      <c r="Z116" s="89"/>
      <c r="AA116" s="203">
        <f t="shared" ref="AA116" si="31">R116*V116</f>
        <v>0</v>
      </c>
    </row>
    <row r="117" spans="1:27" ht="12.6" customHeight="1" x14ac:dyDescent="0.25">
      <c r="A117" s="87"/>
      <c r="B117" s="87"/>
      <c r="C117" s="87"/>
      <c r="D117" s="87"/>
      <c r="E117" s="87"/>
      <c r="F117" s="85" t="s">
        <v>757</v>
      </c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7"/>
      <c r="S117" s="88"/>
      <c r="T117" s="88"/>
      <c r="U117" s="88"/>
      <c r="V117" s="89"/>
      <c r="W117" s="89"/>
      <c r="X117" s="89"/>
      <c r="Y117" s="89"/>
      <c r="Z117" s="89"/>
      <c r="AA117" s="204"/>
    </row>
    <row r="118" spans="1:27" ht="18" customHeight="1" x14ac:dyDescent="0.25">
      <c r="A118" s="87" t="s">
        <v>181</v>
      </c>
      <c r="B118" s="87"/>
      <c r="C118" s="87"/>
      <c r="D118" s="87"/>
      <c r="E118" s="87"/>
      <c r="F118" s="81" t="s">
        <v>781</v>
      </c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32">
        <v>1</v>
      </c>
      <c r="S118" s="88" t="s">
        <v>482</v>
      </c>
      <c r="T118" s="88"/>
      <c r="U118" s="88"/>
      <c r="V118" s="89">
        <v>0</v>
      </c>
      <c r="W118" s="89"/>
      <c r="X118" s="89"/>
      <c r="Y118" s="89"/>
      <c r="Z118" s="89"/>
      <c r="AA118" s="60">
        <f>R118*V118</f>
        <v>0</v>
      </c>
    </row>
    <row r="119" spans="1:27" ht="24.3" customHeight="1" x14ac:dyDescent="0.25">
      <c r="A119" s="87" t="s">
        <v>183</v>
      </c>
      <c r="B119" s="87"/>
      <c r="C119" s="87"/>
      <c r="D119" s="87"/>
      <c r="E119" s="87"/>
      <c r="F119" s="81" t="s">
        <v>772</v>
      </c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7">
        <v>0.42</v>
      </c>
      <c r="S119" s="88" t="s">
        <v>485</v>
      </c>
      <c r="T119" s="88"/>
      <c r="U119" s="88"/>
      <c r="V119" s="89">
        <v>0</v>
      </c>
      <c r="W119" s="89"/>
      <c r="X119" s="89"/>
      <c r="Y119" s="89"/>
      <c r="Z119" s="89"/>
      <c r="AA119" s="203">
        <f t="shared" ref="AA119:AA121" si="32">R119*V119</f>
        <v>0</v>
      </c>
    </row>
    <row r="120" spans="1:27" ht="12.6" customHeight="1" x14ac:dyDescent="0.25">
      <c r="A120" s="87"/>
      <c r="B120" s="87"/>
      <c r="C120" s="87"/>
      <c r="D120" s="87"/>
      <c r="E120" s="87"/>
      <c r="F120" s="85" t="s">
        <v>757</v>
      </c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7"/>
      <c r="S120" s="88"/>
      <c r="T120" s="88"/>
      <c r="U120" s="88"/>
      <c r="V120" s="89"/>
      <c r="W120" s="89"/>
      <c r="X120" s="89"/>
      <c r="Y120" s="89"/>
      <c r="Z120" s="89"/>
      <c r="AA120" s="204"/>
    </row>
    <row r="121" spans="1:27" ht="24.3" customHeight="1" x14ac:dyDescent="0.25">
      <c r="A121" s="87" t="s">
        <v>188</v>
      </c>
      <c r="B121" s="87"/>
      <c r="C121" s="87"/>
      <c r="D121" s="87"/>
      <c r="E121" s="87"/>
      <c r="F121" s="81" t="s">
        <v>545</v>
      </c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7">
        <v>2.64</v>
      </c>
      <c r="S121" s="88" t="s">
        <v>57</v>
      </c>
      <c r="T121" s="88"/>
      <c r="U121" s="88"/>
      <c r="V121" s="89">
        <v>0</v>
      </c>
      <c r="W121" s="89"/>
      <c r="X121" s="89"/>
      <c r="Y121" s="89"/>
      <c r="Z121" s="89"/>
      <c r="AA121" s="203">
        <f t="shared" si="32"/>
        <v>0</v>
      </c>
    </row>
    <row r="122" spans="1:27" ht="12.6" customHeight="1" x14ac:dyDescent="0.25">
      <c r="A122" s="87"/>
      <c r="B122" s="87"/>
      <c r="C122" s="87"/>
      <c r="D122" s="87"/>
      <c r="E122" s="87"/>
      <c r="F122" s="85" t="s">
        <v>773</v>
      </c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7"/>
      <c r="S122" s="88"/>
      <c r="T122" s="88"/>
      <c r="U122" s="88"/>
      <c r="V122" s="89"/>
      <c r="W122" s="89"/>
      <c r="X122" s="89"/>
      <c r="Y122" s="89"/>
      <c r="Z122" s="89"/>
      <c r="AA122" s="204"/>
    </row>
    <row r="123" spans="1:27" ht="24.3" customHeight="1" x14ac:dyDescent="0.25">
      <c r="A123" s="80" t="s">
        <v>250</v>
      </c>
      <c r="B123" s="80"/>
      <c r="C123" s="80"/>
      <c r="D123" s="80"/>
      <c r="E123" s="80"/>
      <c r="F123" s="81" t="s">
        <v>754</v>
      </c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0" t="s">
        <v>21</v>
      </c>
      <c r="S123" s="82" t="s">
        <v>21</v>
      </c>
      <c r="T123" s="82"/>
      <c r="U123" s="82"/>
      <c r="V123" s="83" t="s">
        <v>21</v>
      </c>
      <c r="W123" s="83"/>
      <c r="X123" s="83"/>
      <c r="Y123" s="83"/>
      <c r="Z123" s="83"/>
      <c r="AA123" s="203" t="s">
        <v>21</v>
      </c>
    </row>
    <row r="124" spans="1:27" ht="2.85" customHeight="1" x14ac:dyDescent="0.25">
      <c r="A124" s="80"/>
      <c r="B124" s="80"/>
      <c r="C124" s="80"/>
      <c r="D124" s="80"/>
      <c r="E124" s="80"/>
      <c r="F124" s="85" t="s">
        <v>21</v>
      </c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0"/>
      <c r="S124" s="82"/>
      <c r="T124" s="82"/>
      <c r="U124" s="82"/>
      <c r="V124" s="83"/>
      <c r="W124" s="83"/>
      <c r="X124" s="83"/>
      <c r="Y124" s="83"/>
      <c r="Z124" s="83"/>
      <c r="AA124" s="204"/>
    </row>
    <row r="125" spans="1:27" ht="16.05" customHeight="1" x14ac:dyDescent="0.25">
      <c r="A125" s="87" t="s">
        <v>190</v>
      </c>
      <c r="B125" s="87"/>
      <c r="C125" s="87"/>
      <c r="D125" s="87"/>
      <c r="E125" s="87"/>
      <c r="F125" s="81" t="s">
        <v>528</v>
      </c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7">
        <v>1</v>
      </c>
      <c r="S125" s="88" t="s">
        <v>42</v>
      </c>
      <c r="T125" s="88"/>
      <c r="U125" s="88"/>
      <c r="V125" s="89">
        <v>0</v>
      </c>
      <c r="W125" s="89"/>
      <c r="X125" s="89"/>
      <c r="Y125" s="89"/>
      <c r="Z125" s="89"/>
      <c r="AA125" s="203">
        <f>R125*V125</f>
        <v>0</v>
      </c>
    </row>
    <row r="126" spans="1:27" ht="12.6" customHeight="1" x14ac:dyDescent="0.25">
      <c r="A126" s="87"/>
      <c r="B126" s="87"/>
      <c r="C126" s="87"/>
      <c r="D126" s="87"/>
      <c r="E126" s="87"/>
      <c r="F126" s="85" t="s">
        <v>757</v>
      </c>
      <c r="G126" s="85"/>
      <c r="H126" s="85"/>
      <c r="I126" s="85"/>
      <c r="J126" s="85"/>
      <c r="K126" s="85"/>
      <c r="L126" s="85"/>
      <c r="M126" s="85"/>
      <c r="N126" s="85"/>
      <c r="O126" s="85"/>
      <c r="P126" s="85"/>
      <c r="Q126" s="85"/>
      <c r="R126" s="87"/>
      <c r="S126" s="88"/>
      <c r="T126" s="88"/>
      <c r="U126" s="88"/>
      <c r="V126" s="89"/>
      <c r="W126" s="89"/>
      <c r="X126" s="89"/>
      <c r="Y126" s="89"/>
      <c r="Z126" s="89"/>
      <c r="AA126" s="204"/>
    </row>
    <row r="127" spans="1:27" ht="24.3" customHeight="1" x14ac:dyDescent="0.25">
      <c r="A127" s="87" t="s">
        <v>192</v>
      </c>
      <c r="B127" s="87"/>
      <c r="C127" s="87"/>
      <c r="D127" s="87"/>
      <c r="E127" s="87"/>
      <c r="F127" s="81" t="s">
        <v>479</v>
      </c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7">
        <v>20</v>
      </c>
      <c r="S127" s="88" t="s">
        <v>71</v>
      </c>
      <c r="T127" s="88"/>
      <c r="U127" s="88"/>
      <c r="V127" s="89">
        <v>0</v>
      </c>
      <c r="W127" s="89"/>
      <c r="X127" s="89"/>
      <c r="Y127" s="89"/>
      <c r="Z127" s="89"/>
      <c r="AA127" s="203">
        <f t="shared" ref="AA127" si="33">R127*V127</f>
        <v>0</v>
      </c>
    </row>
    <row r="128" spans="1:27" ht="12.6" customHeight="1" x14ac:dyDescent="0.25">
      <c r="A128" s="87"/>
      <c r="B128" s="87"/>
      <c r="C128" s="87"/>
      <c r="D128" s="87"/>
      <c r="E128" s="87"/>
      <c r="F128" s="85" t="s">
        <v>759</v>
      </c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7"/>
      <c r="S128" s="88"/>
      <c r="T128" s="88"/>
      <c r="U128" s="88"/>
      <c r="V128" s="89"/>
      <c r="W128" s="89"/>
      <c r="X128" s="89"/>
      <c r="Y128" s="89"/>
      <c r="Z128" s="89"/>
      <c r="AA128" s="204"/>
    </row>
    <row r="129" spans="1:27" ht="16.05" customHeight="1" x14ac:dyDescent="0.25">
      <c r="A129" s="87" t="s">
        <v>194</v>
      </c>
      <c r="B129" s="87"/>
      <c r="C129" s="87"/>
      <c r="D129" s="87"/>
      <c r="E129" s="87"/>
      <c r="F129" s="81" t="s">
        <v>478</v>
      </c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7">
        <v>20</v>
      </c>
      <c r="S129" s="88" t="s">
        <v>71</v>
      </c>
      <c r="T129" s="88"/>
      <c r="U129" s="88"/>
      <c r="V129" s="89">
        <v>0</v>
      </c>
      <c r="W129" s="89"/>
      <c r="X129" s="89"/>
      <c r="Y129" s="89"/>
      <c r="Z129" s="89"/>
      <c r="AA129" s="203">
        <f t="shared" ref="AA129" si="34">R129*V129</f>
        <v>0</v>
      </c>
    </row>
    <row r="130" spans="1:27" ht="12.6" customHeight="1" x14ac:dyDescent="0.25">
      <c r="A130" s="87"/>
      <c r="B130" s="87"/>
      <c r="C130" s="87"/>
      <c r="D130" s="87"/>
      <c r="E130" s="87"/>
      <c r="F130" s="85" t="s">
        <v>759</v>
      </c>
      <c r="G130" s="85"/>
      <c r="H130" s="85"/>
      <c r="I130" s="85"/>
      <c r="J130" s="85"/>
      <c r="K130" s="85"/>
      <c r="L130" s="85"/>
      <c r="M130" s="85"/>
      <c r="N130" s="85"/>
      <c r="O130" s="85"/>
      <c r="P130" s="85"/>
      <c r="Q130" s="85"/>
      <c r="R130" s="87"/>
      <c r="S130" s="88"/>
      <c r="T130" s="88"/>
      <c r="U130" s="88"/>
      <c r="V130" s="89"/>
      <c r="W130" s="89"/>
      <c r="X130" s="89"/>
      <c r="Y130" s="89"/>
      <c r="Z130" s="89"/>
      <c r="AA130" s="204"/>
    </row>
    <row r="131" spans="1:27" ht="24.3" customHeight="1" x14ac:dyDescent="0.25">
      <c r="A131" s="87" t="s">
        <v>199</v>
      </c>
      <c r="B131" s="87"/>
      <c r="C131" s="87"/>
      <c r="D131" s="87"/>
      <c r="E131" s="87"/>
      <c r="F131" s="81" t="s">
        <v>531</v>
      </c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7">
        <v>2</v>
      </c>
      <c r="S131" s="88" t="s">
        <v>71</v>
      </c>
      <c r="T131" s="88"/>
      <c r="U131" s="88"/>
      <c r="V131" s="89">
        <v>0</v>
      </c>
      <c r="W131" s="89"/>
      <c r="X131" s="89"/>
      <c r="Y131" s="89"/>
      <c r="Z131" s="89"/>
      <c r="AA131" s="203">
        <f t="shared" ref="AA131" si="35">R131*V131</f>
        <v>0</v>
      </c>
    </row>
    <row r="132" spans="1:27" ht="12.6" customHeight="1" x14ac:dyDescent="0.25">
      <c r="A132" s="87"/>
      <c r="B132" s="87"/>
      <c r="C132" s="87"/>
      <c r="D132" s="87"/>
      <c r="E132" s="87"/>
      <c r="F132" s="85" t="s">
        <v>757</v>
      </c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7"/>
      <c r="S132" s="88"/>
      <c r="T132" s="88"/>
      <c r="U132" s="88"/>
      <c r="V132" s="89"/>
      <c r="W132" s="89"/>
      <c r="X132" s="89"/>
      <c r="Y132" s="89"/>
      <c r="Z132" s="89"/>
      <c r="AA132" s="204"/>
    </row>
    <row r="133" spans="1:27" ht="16.05" customHeight="1" x14ac:dyDescent="0.25">
      <c r="A133" s="87" t="s">
        <v>205</v>
      </c>
      <c r="B133" s="87"/>
      <c r="C133" s="87"/>
      <c r="D133" s="87"/>
      <c r="E133" s="87"/>
      <c r="F133" s="81" t="s">
        <v>533</v>
      </c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7">
        <v>2</v>
      </c>
      <c r="S133" s="88" t="s">
        <v>71</v>
      </c>
      <c r="T133" s="88"/>
      <c r="U133" s="88"/>
      <c r="V133" s="89">
        <v>0</v>
      </c>
      <c r="W133" s="89"/>
      <c r="X133" s="89"/>
      <c r="Y133" s="89"/>
      <c r="Z133" s="89"/>
      <c r="AA133" s="203">
        <f t="shared" ref="AA133" si="36">R133*V133</f>
        <v>0</v>
      </c>
    </row>
    <row r="134" spans="1:27" ht="12.6" customHeight="1" x14ac:dyDescent="0.25">
      <c r="A134" s="87"/>
      <c r="B134" s="87"/>
      <c r="C134" s="87"/>
      <c r="D134" s="87"/>
      <c r="E134" s="87"/>
      <c r="F134" s="85" t="s">
        <v>757</v>
      </c>
      <c r="G134" s="85"/>
      <c r="H134" s="85"/>
      <c r="I134" s="85"/>
      <c r="J134" s="85"/>
      <c r="K134" s="85"/>
      <c r="L134" s="85"/>
      <c r="M134" s="85"/>
      <c r="N134" s="85"/>
      <c r="O134" s="85"/>
      <c r="P134" s="85"/>
      <c r="Q134" s="85"/>
      <c r="R134" s="87"/>
      <c r="S134" s="88"/>
      <c r="T134" s="88"/>
      <c r="U134" s="88"/>
      <c r="V134" s="89"/>
      <c r="W134" s="89"/>
      <c r="X134" s="89"/>
      <c r="Y134" s="89"/>
      <c r="Z134" s="89"/>
      <c r="AA134" s="204"/>
    </row>
    <row r="135" spans="1:27" ht="18" customHeight="1" x14ac:dyDescent="0.25">
      <c r="A135" s="112" t="s">
        <v>211</v>
      </c>
      <c r="B135" s="112"/>
      <c r="C135" s="112"/>
      <c r="D135" s="112"/>
      <c r="E135" s="112"/>
      <c r="F135" s="81" t="s">
        <v>548</v>
      </c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7">
        <v>5</v>
      </c>
      <c r="S135" s="88" t="s">
        <v>71</v>
      </c>
      <c r="T135" s="88"/>
      <c r="U135" s="88"/>
      <c r="V135" s="91">
        <v>0</v>
      </c>
      <c r="W135" s="92"/>
      <c r="X135" s="92"/>
      <c r="Y135" s="92"/>
      <c r="Z135" s="222"/>
      <c r="AA135" s="219">
        <f>R135*V135</f>
        <v>0</v>
      </c>
    </row>
    <row r="136" spans="1:27" ht="13.8" customHeight="1" x14ac:dyDescent="0.25">
      <c r="A136" s="131"/>
      <c r="B136" s="131"/>
      <c r="C136" s="131"/>
      <c r="D136" s="131"/>
      <c r="E136" s="13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7"/>
      <c r="S136" s="88"/>
      <c r="T136" s="88"/>
      <c r="U136" s="88"/>
      <c r="V136" s="223"/>
      <c r="W136" s="224"/>
      <c r="X136" s="224"/>
      <c r="Y136" s="224"/>
      <c r="Z136" s="225"/>
      <c r="AA136" s="221"/>
    </row>
    <row r="137" spans="1:27" ht="11.25" customHeight="1" x14ac:dyDescent="0.25">
      <c r="A137" s="131"/>
      <c r="B137" s="131"/>
      <c r="C137" s="131"/>
      <c r="D137" s="131"/>
      <c r="E137" s="131"/>
      <c r="F137" s="85" t="s">
        <v>757</v>
      </c>
      <c r="G137" s="85"/>
      <c r="H137" s="85"/>
      <c r="I137" s="85"/>
      <c r="J137" s="85"/>
      <c r="K137" s="85"/>
      <c r="L137" s="85"/>
      <c r="M137" s="85"/>
      <c r="N137" s="85"/>
      <c r="O137" s="85"/>
      <c r="P137" s="85"/>
      <c r="Q137" s="85"/>
      <c r="R137" s="87"/>
      <c r="S137" s="88"/>
      <c r="T137" s="88"/>
      <c r="U137" s="88"/>
      <c r="V137" s="94"/>
      <c r="W137" s="95"/>
      <c r="X137" s="95"/>
      <c r="Y137" s="95"/>
      <c r="Z137" s="226"/>
      <c r="AA137" s="221"/>
    </row>
    <row r="138" spans="1:27" ht="16.05" customHeight="1" x14ac:dyDescent="0.25">
      <c r="A138" s="87" t="s">
        <v>219</v>
      </c>
      <c r="B138" s="87"/>
      <c r="C138" s="87"/>
      <c r="D138" s="87"/>
      <c r="E138" s="87"/>
      <c r="F138" s="81" t="s">
        <v>540</v>
      </c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7">
        <v>2</v>
      </c>
      <c r="S138" s="88" t="s">
        <v>71</v>
      </c>
      <c r="T138" s="88"/>
      <c r="U138" s="88"/>
      <c r="V138" s="89">
        <v>0</v>
      </c>
      <c r="W138" s="89"/>
      <c r="X138" s="89"/>
      <c r="Y138" s="89"/>
      <c r="Z138" s="227"/>
      <c r="AA138" s="219">
        <f>R138*V138</f>
        <v>0</v>
      </c>
    </row>
    <row r="139" spans="1:27" ht="12.6" customHeight="1" x14ac:dyDescent="0.25">
      <c r="A139" s="87"/>
      <c r="B139" s="87"/>
      <c r="C139" s="87"/>
      <c r="D139" s="87"/>
      <c r="E139" s="87"/>
      <c r="F139" s="85" t="s">
        <v>757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7"/>
      <c r="S139" s="88"/>
      <c r="T139" s="88"/>
      <c r="U139" s="88"/>
      <c r="V139" s="89"/>
      <c r="W139" s="89"/>
      <c r="X139" s="89"/>
      <c r="Y139" s="89"/>
      <c r="Z139" s="227"/>
      <c r="AA139" s="221"/>
    </row>
    <row r="140" spans="1:27" ht="24.3" customHeight="1" x14ac:dyDescent="0.25">
      <c r="A140" s="87" t="s">
        <v>223</v>
      </c>
      <c r="B140" s="87"/>
      <c r="C140" s="87"/>
      <c r="D140" s="87"/>
      <c r="E140" s="87"/>
      <c r="F140" s="81" t="s">
        <v>541</v>
      </c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7">
        <v>2</v>
      </c>
      <c r="S140" s="88" t="s">
        <v>71</v>
      </c>
      <c r="T140" s="88"/>
      <c r="U140" s="88"/>
      <c r="V140" s="89">
        <v>0</v>
      </c>
      <c r="W140" s="89"/>
      <c r="X140" s="89"/>
      <c r="Y140" s="89"/>
      <c r="Z140" s="227"/>
      <c r="AA140" s="219">
        <f>R140*V140</f>
        <v>0</v>
      </c>
    </row>
    <row r="141" spans="1:27" ht="12.6" customHeight="1" x14ac:dyDescent="0.25">
      <c r="A141" s="87"/>
      <c r="B141" s="87"/>
      <c r="C141" s="87"/>
      <c r="D141" s="87"/>
      <c r="E141" s="87"/>
      <c r="F141" s="85" t="s">
        <v>757</v>
      </c>
      <c r="G141" s="85"/>
      <c r="H141" s="85"/>
      <c r="I141" s="85"/>
      <c r="J141" s="85"/>
      <c r="K141" s="85"/>
      <c r="L141" s="85"/>
      <c r="M141" s="85"/>
      <c r="N141" s="85"/>
      <c r="O141" s="85"/>
      <c r="P141" s="85"/>
      <c r="Q141" s="85"/>
      <c r="R141" s="87"/>
      <c r="S141" s="88"/>
      <c r="T141" s="88"/>
      <c r="U141" s="88"/>
      <c r="V141" s="89"/>
      <c r="W141" s="89"/>
      <c r="X141" s="89"/>
      <c r="Y141" s="89"/>
      <c r="Z141" s="227"/>
      <c r="AA141" s="220"/>
    </row>
    <row r="142" spans="1:27" ht="16.05" customHeight="1" x14ac:dyDescent="0.25">
      <c r="A142" s="87" t="s">
        <v>225</v>
      </c>
      <c r="B142" s="87"/>
      <c r="C142" s="87"/>
      <c r="D142" s="87"/>
      <c r="E142" s="87"/>
      <c r="F142" s="81" t="s">
        <v>481</v>
      </c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7">
        <v>1</v>
      </c>
      <c r="S142" s="88" t="s">
        <v>482</v>
      </c>
      <c r="T142" s="88"/>
      <c r="U142" s="88"/>
      <c r="V142" s="89">
        <v>0</v>
      </c>
      <c r="W142" s="89"/>
      <c r="X142" s="89"/>
      <c r="Y142" s="89"/>
      <c r="Z142" s="227"/>
      <c r="AA142" s="219">
        <f>R142*V142</f>
        <v>0</v>
      </c>
    </row>
    <row r="143" spans="1:27" ht="12.6" customHeight="1" x14ac:dyDescent="0.25">
      <c r="A143" s="87"/>
      <c r="B143" s="87"/>
      <c r="C143" s="87"/>
      <c r="D143" s="87"/>
      <c r="E143" s="87"/>
      <c r="F143" s="85" t="s">
        <v>757</v>
      </c>
      <c r="G143" s="85"/>
      <c r="H143" s="85"/>
      <c r="I143" s="85"/>
      <c r="J143" s="85"/>
      <c r="K143" s="85"/>
      <c r="L143" s="85"/>
      <c r="M143" s="85"/>
      <c r="N143" s="85"/>
      <c r="O143" s="85"/>
      <c r="P143" s="85"/>
      <c r="Q143" s="85"/>
      <c r="R143" s="87"/>
      <c r="S143" s="88"/>
      <c r="T143" s="88"/>
      <c r="U143" s="88"/>
      <c r="V143" s="89"/>
      <c r="W143" s="89"/>
      <c r="X143" s="89"/>
      <c r="Y143" s="89"/>
      <c r="Z143" s="227"/>
      <c r="AA143" s="220"/>
    </row>
    <row r="144" spans="1:27" ht="16.05" customHeight="1" x14ac:dyDescent="0.25">
      <c r="A144" s="87" t="s">
        <v>227</v>
      </c>
      <c r="B144" s="87"/>
      <c r="C144" s="87"/>
      <c r="D144" s="87"/>
      <c r="E144" s="87"/>
      <c r="F144" s="81" t="s">
        <v>766</v>
      </c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7">
        <v>1</v>
      </c>
      <c r="S144" s="88" t="s">
        <v>544</v>
      </c>
      <c r="T144" s="88"/>
      <c r="U144" s="88"/>
      <c r="V144" s="89">
        <v>0</v>
      </c>
      <c r="W144" s="89"/>
      <c r="X144" s="89"/>
      <c r="Y144" s="89"/>
      <c r="Z144" s="227"/>
      <c r="AA144" s="219">
        <f t="shared" ref="AA144" si="37">R144*V144</f>
        <v>0</v>
      </c>
    </row>
    <row r="145" spans="1:27" ht="12.6" customHeight="1" x14ac:dyDescent="0.25">
      <c r="A145" s="87"/>
      <c r="B145" s="87"/>
      <c r="C145" s="87"/>
      <c r="D145" s="87"/>
      <c r="E145" s="87"/>
      <c r="F145" s="85" t="s">
        <v>767</v>
      </c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7"/>
      <c r="S145" s="88"/>
      <c r="T145" s="88"/>
      <c r="U145" s="88"/>
      <c r="V145" s="89"/>
      <c r="W145" s="89"/>
      <c r="X145" s="89"/>
      <c r="Y145" s="89"/>
      <c r="Z145" s="227"/>
      <c r="AA145" s="221"/>
    </row>
    <row r="146" spans="1:27" ht="24.3" customHeight="1" x14ac:dyDescent="0.25">
      <c r="A146" s="87" t="s">
        <v>232</v>
      </c>
      <c r="B146" s="87"/>
      <c r="C146" s="87"/>
      <c r="D146" s="87"/>
      <c r="E146" s="87"/>
      <c r="F146" s="81" t="s">
        <v>772</v>
      </c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7">
        <v>0.22</v>
      </c>
      <c r="S146" s="88" t="s">
        <v>485</v>
      </c>
      <c r="T146" s="88"/>
      <c r="U146" s="88"/>
      <c r="V146" s="89">
        <v>0</v>
      </c>
      <c r="W146" s="89"/>
      <c r="X146" s="89"/>
      <c r="Y146" s="89"/>
      <c r="Z146" s="227"/>
      <c r="AA146" s="219">
        <f>R146*V146</f>
        <v>0</v>
      </c>
    </row>
    <row r="147" spans="1:27" ht="12.6" customHeight="1" x14ac:dyDescent="0.25">
      <c r="A147" s="87"/>
      <c r="B147" s="87"/>
      <c r="C147" s="87"/>
      <c r="D147" s="87"/>
      <c r="E147" s="87"/>
      <c r="F147" s="85" t="s">
        <v>757</v>
      </c>
      <c r="G147" s="85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7"/>
      <c r="S147" s="88"/>
      <c r="T147" s="88"/>
      <c r="U147" s="88"/>
      <c r="V147" s="89"/>
      <c r="W147" s="89"/>
      <c r="X147" s="89"/>
      <c r="Y147" s="89"/>
      <c r="Z147" s="227"/>
      <c r="AA147" s="220"/>
    </row>
    <row r="148" spans="1:27" ht="24.3" customHeight="1" x14ac:dyDescent="0.25">
      <c r="A148" s="87" t="s">
        <v>234</v>
      </c>
      <c r="B148" s="87"/>
      <c r="C148" s="87"/>
      <c r="D148" s="87"/>
      <c r="E148" s="87"/>
      <c r="F148" s="81" t="s">
        <v>545</v>
      </c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7">
        <v>0.08</v>
      </c>
      <c r="S148" s="88" t="s">
        <v>57</v>
      </c>
      <c r="T148" s="88"/>
      <c r="U148" s="88"/>
      <c r="V148" s="89">
        <v>0</v>
      </c>
      <c r="W148" s="89"/>
      <c r="X148" s="89"/>
      <c r="Y148" s="89"/>
      <c r="Z148" s="227"/>
      <c r="AA148" s="219">
        <f>R148*V148</f>
        <v>0</v>
      </c>
    </row>
    <row r="149" spans="1:27" ht="12.6" customHeight="1" x14ac:dyDescent="0.25">
      <c r="A149" s="87"/>
      <c r="B149" s="87"/>
      <c r="C149" s="87"/>
      <c r="D149" s="87"/>
      <c r="E149" s="87"/>
      <c r="F149" s="85" t="s">
        <v>773</v>
      </c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7"/>
      <c r="S149" s="88"/>
      <c r="T149" s="88"/>
      <c r="U149" s="88"/>
      <c r="V149" s="89"/>
      <c r="W149" s="89"/>
      <c r="X149" s="89"/>
      <c r="Y149" s="89"/>
      <c r="Z149" s="227"/>
      <c r="AA149" s="220"/>
    </row>
    <row r="150" spans="1:27" ht="40.799999999999997" customHeight="1" x14ac:dyDescent="0.25">
      <c r="A150" s="80" t="s">
        <v>260</v>
      </c>
      <c r="B150" s="80"/>
      <c r="C150" s="80"/>
      <c r="D150" s="80"/>
      <c r="E150" s="80"/>
      <c r="F150" s="81" t="s">
        <v>755</v>
      </c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58" t="s">
        <v>21</v>
      </c>
      <c r="S150" s="82" t="s">
        <v>21</v>
      </c>
      <c r="T150" s="82"/>
      <c r="U150" s="82"/>
      <c r="V150" s="83" t="s">
        <v>21</v>
      </c>
      <c r="W150" s="83"/>
      <c r="X150" s="83"/>
      <c r="Y150" s="83"/>
      <c r="Z150" s="228"/>
      <c r="AA150" s="61" t="s">
        <v>21</v>
      </c>
    </row>
    <row r="151" spans="1:27" ht="24.3" customHeight="1" x14ac:dyDescent="0.25">
      <c r="A151" s="87" t="s">
        <v>238</v>
      </c>
      <c r="B151" s="87"/>
      <c r="C151" s="87"/>
      <c r="D151" s="87"/>
      <c r="E151" s="87"/>
      <c r="F151" s="81" t="s">
        <v>532</v>
      </c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7">
        <v>103</v>
      </c>
      <c r="S151" s="88" t="s">
        <v>71</v>
      </c>
      <c r="T151" s="88"/>
      <c r="U151" s="88"/>
      <c r="V151" s="89">
        <v>0</v>
      </c>
      <c r="W151" s="89"/>
      <c r="X151" s="89"/>
      <c r="Y151" s="89"/>
      <c r="Z151" s="227"/>
      <c r="AA151" s="219">
        <f>R151*V151</f>
        <v>0</v>
      </c>
    </row>
    <row r="152" spans="1:27" ht="12.6" customHeight="1" x14ac:dyDescent="0.25">
      <c r="A152" s="87"/>
      <c r="B152" s="87"/>
      <c r="C152" s="87"/>
      <c r="D152" s="87"/>
      <c r="E152" s="87"/>
      <c r="F152" s="85" t="s">
        <v>757</v>
      </c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7"/>
      <c r="S152" s="88"/>
      <c r="T152" s="88"/>
      <c r="U152" s="88"/>
      <c r="V152" s="89"/>
      <c r="W152" s="89"/>
      <c r="X152" s="89"/>
      <c r="Y152" s="89"/>
      <c r="Z152" s="227"/>
      <c r="AA152" s="220"/>
    </row>
    <row r="153" spans="1:27" ht="16.05" customHeight="1" x14ac:dyDescent="0.25">
      <c r="A153" s="87" t="s">
        <v>242</v>
      </c>
      <c r="B153" s="87"/>
      <c r="C153" s="87"/>
      <c r="D153" s="87"/>
      <c r="E153" s="87"/>
      <c r="F153" s="81" t="s">
        <v>533</v>
      </c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7">
        <v>103</v>
      </c>
      <c r="S153" s="88" t="s">
        <v>71</v>
      </c>
      <c r="T153" s="88"/>
      <c r="U153" s="88"/>
      <c r="V153" s="89">
        <v>0</v>
      </c>
      <c r="W153" s="89"/>
      <c r="X153" s="89"/>
      <c r="Y153" s="89"/>
      <c r="Z153" s="227"/>
      <c r="AA153" s="219">
        <f t="shared" ref="AA153" si="38">R153*V153</f>
        <v>0</v>
      </c>
    </row>
    <row r="154" spans="1:27" ht="12.6" customHeight="1" x14ac:dyDescent="0.25">
      <c r="A154" s="87"/>
      <c r="B154" s="87"/>
      <c r="C154" s="87"/>
      <c r="D154" s="87"/>
      <c r="E154" s="87"/>
      <c r="F154" s="85" t="s">
        <v>757</v>
      </c>
      <c r="G154" s="85"/>
      <c r="H154" s="85"/>
      <c r="I154" s="85"/>
      <c r="J154" s="85"/>
      <c r="K154" s="85"/>
      <c r="L154" s="85"/>
      <c r="M154" s="85"/>
      <c r="N154" s="85"/>
      <c r="O154" s="85"/>
      <c r="P154" s="85"/>
      <c r="Q154" s="85"/>
      <c r="R154" s="87"/>
      <c r="S154" s="88"/>
      <c r="T154" s="88"/>
      <c r="U154" s="88"/>
      <c r="V154" s="89"/>
      <c r="W154" s="89"/>
      <c r="X154" s="89"/>
      <c r="Y154" s="89"/>
      <c r="Z154" s="227"/>
      <c r="AA154" s="220"/>
    </row>
    <row r="155" spans="1:27" ht="24.3" customHeight="1" x14ac:dyDescent="0.25">
      <c r="A155" s="87" t="s">
        <v>244</v>
      </c>
      <c r="B155" s="87"/>
      <c r="C155" s="87"/>
      <c r="D155" s="87"/>
      <c r="E155" s="87"/>
      <c r="F155" s="81" t="s">
        <v>782</v>
      </c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7">
        <v>330</v>
      </c>
      <c r="S155" s="88" t="s">
        <v>71</v>
      </c>
      <c r="T155" s="88"/>
      <c r="U155" s="88"/>
      <c r="V155" s="89">
        <v>0</v>
      </c>
      <c r="W155" s="89"/>
      <c r="X155" s="89"/>
      <c r="Y155" s="89"/>
      <c r="Z155" s="227"/>
      <c r="AA155" s="219">
        <f t="shared" ref="AA155" si="39">R155*V155</f>
        <v>0</v>
      </c>
    </row>
    <row r="156" spans="1:27" ht="12.6" customHeight="1" x14ac:dyDescent="0.25">
      <c r="A156" s="87"/>
      <c r="B156" s="87"/>
      <c r="C156" s="87"/>
      <c r="D156" s="87"/>
      <c r="E156" s="87"/>
      <c r="F156" s="85" t="s">
        <v>757</v>
      </c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7"/>
      <c r="S156" s="88"/>
      <c r="T156" s="88"/>
      <c r="U156" s="88"/>
      <c r="V156" s="89"/>
      <c r="W156" s="89"/>
      <c r="X156" s="89"/>
      <c r="Y156" s="89"/>
      <c r="Z156" s="227"/>
      <c r="AA156" s="220"/>
    </row>
    <row r="157" spans="1:27" ht="16.05" customHeight="1" x14ac:dyDescent="0.25">
      <c r="A157" s="87" t="s">
        <v>248</v>
      </c>
      <c r="B157" s="87"/>
      <c r="C157" s="87"/>
      <c r="D157" s="87"/>
      <c r="E157" s="87"/>
      <c r="F157" s="81" t="s">
        <v>537</v>
      </c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7">
        <v>25</v>
      </c>
      <c r="S157" s="88" t="s">
        <v>71</v>
      </c>
      <c r="T157" s="88"/>
      <c r="U157" s="88"/>
      <c r="V157" s="89">
        <v>0</v>
      </c>
      <c r="W157" s="89"/>
      <c r="X157" s="89"/>
      <c r="Y157" s="89"/>
      <c r="Z157" s="227"/>
      <c r="AA157" s="219">
        <f t="shared" ref="AA157" si="40">R157*V157</f>
        <v>0</v>
      </c>
    </row>
    <row r="158" spans="1:27" ht="12.6" customHeight="1" x14ac:dyDescent="0.25">
      <c r="A158" s="87"/>
      <c r="B158" s="87"/>
      <c r="C158" s="87"/>
      <c r="D158" s="87"/>
      <c r="E158" s="87"/>
      <c r="F158" s="85" t="s">
        <v>757</v>
      </c>
      <c r="G158" s="85"/>
      <c r="H158" s="85"/>
      <c r="I158" s="85"/>
      <c r="J158" s="85"/>
      <c r="K158" s="85"/>
      <c r="L158" s="85"/>
      <c r="M158" s="85"/>
      <c r="N158" s="85"/>
      <c r="O158" s="85"/>
      <c r="P158" s="85"/>
      <c r="Q158" s="85"/>
      <c r="R158" s="87"/>
      <c r="S158" s="88"/>
      <c r="T158" s="88"/>
      <c r="U158" s="88"/>
      <c r="V158" s="89"/>
      <c r="W158" s="89"/>
      <c r="X158" s="89"/>
      <c r="Y158" s="89"/>
      <c r="Z158" s="227"/>
      <c r="AA158" s="220"/>
    </row>
    <row r="159" spans="1:27" ht="34.950000000000003" customHeight="1" x14ac:dyDescent="0.25">
      <c r="A159" s="87" t="s">
        <v>256</v>
      </c>
      <c r="B159" s="87"/>
      <c r="C159" s="87"/>
      <c r="D159" s="87"/>
      <c r="E159" s="87"/>
      <c r="F159" s="81" t="s">
        <v>783</v>
      </c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7">
        <v>2</v>
      </c>
      <c r="S159" s="88" t="s">
        <v>42</v>
      </c>
      <c r="T159" s="88"/>
      <c r="U159" s="88"/>
      <c r="V159" s="89">
        <v>0</v>
      </c>
      <c r="W159" s="89"/>
      <c r="X159" s="89"/>
      <c r="Y159" s="89"/>
      <c r="Z159" s="227"/>
      <c r="AA159" s="219">
        <f t="shared" ref="AA159" si="41">R159*V159</f>
        <v>0</v>
      </c>
    </row>
    <row r="160" spans="1:27" ht="12.6" customHeight="1" x14ac:dyDescent="0.25">
      <c r="A160" s="87"/>
      <c r="B160" s="87"/>
      <c r="C160" s="87"/>
      <c r="D160" s="87"/>
      <c r="E160" s="87"/>
      <c r="F160" s="85" t="s">
        <v>757</v>
      </c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7"/>
      <c r="S160" s="88"/>
      <c r="T160" s="88"/>
      <c r="U160" s="88"/>
      <c r="V160" s="89"/>
      <c r="W160" s="89"/>
      <c r="X160" s="89"/>
      <c r="Y160" s="89"/>
      <c r="Z160" s="227"/>
      <c r="AA160" s="220"/>
    </row>
    <row r="161" spans="1:27" ht="16.05" customHeight="1" x14ac:dyDescent="0.25">
      <c r="A161" s="87" t="s">
        <v>258</v>
      </c>
      <c r="B161" s="87"/>
      <c r="C161" s="87"/>
      <c r="D161" s="87"/>
      <c r="E161" s="87"/>
      <c r="F161" s="81" t="s">
        <v>540</v>
      </c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7">
        <v>103</v>
      </c>
      <c r="S161" s="88" t="s">
        <v>71</v>
      </c>
      <c r="T161" s="88"/>
      <c r="U161" s="88"/>
      <c r="V161" s="89">
        <v>0</v>
      </c>
      <c r="W161" s="89"/>
      <c r="X161" s="89"/>
      <c r="Y161" s="89"/>
      <c r="Z161" s="227"/>
      <c r="AA161" s="219">
        <f t="shared" ref="AA161" si="42">R161*V161</f>
        <v>0</v>
      </c>
    </row>
    <row r="162" spans="1:27" ht="12.6" customHeight="1" x14ac:dyDescent="0.25">
      <c r="A162" s="87"/>
      <c r="B162" s="87"/>
      <c r="C162" s="87"/>
      <c r="D162" s="87"/>
      <c r="E162" s="87"/>
      <c r="F162" s="85" t="s">
        <v>757</v>
      </c>
      <c r="G162" s="85"/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7"/>
      <c r="S162" s="88"/>
      <c r="T162" s="88"/>
      <c r="U162" s="88"/>
      <c r="V162" s="89"/>
      <c r="W162" s="89"/>
      <c r="X162" s="89"/>
      <c r="Y162" s="89"/>
      <c r="Z162" s="227"/>
      <c r="AA162" s="220"/>
    </row>
    <row r="163" spans="1:27" ht="24.3" customHeight="1" x14ac:dyDescent="0.25">
      <c r="A163" s="87" t="s">
        <v>266</v>
      </c>
      <c r="B163" s="87"/>
      <c r="C163" s="87"/>
      <c r="D163" s="87"/>
      <c r="E163" s="87"/>
      <c r="F163" s="81" t="s">
        <v>542</v>
      </c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7">
        <v>103</v>
      </c>
      <c r="S163" s="88" t="s">
        <v>71</v>
      </c>
      <c r="T163" s="88"/>
      <c r="U163" s="88"/>
      <c r="V163" s="89">
        <v>0</v>
      </c>
      <c r="W163" s="89"/>
      <c r="X163" s="89"/>
      <c r="Y163" s="89"/>
      <c r="Z163" s="227"/>
      <c r="AA163" s="219">
        <f t="shared" ref="AA163" si="43">R163*V163</f>
        <v>0</v>
      </c>
    </row>
    <row r="164" spans="1:27" ht="12.6" customHeight="1" x14ac:dyDescent="0.25">
      <c r="A164" s="87"/>
      <c r="B164" s="87"/>
      <c r="C164" s="87"/>
      <c r="D164" s="87"/>
      <c r="E164" s="87"/>
      <c r="F164" s="85" t="s">
        <v>757</v>
      </c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7"/>
      <c r="S164" s="88"/>
      <c r="T164" s="88"/>
      <c r="U164" s="88"/>
      <c r="V164" s="89"/>
      <c r="W164" s="89"/>
      <c r="X164" s="89"/>
      <c r="Y164" s="89"/>
      <c r="Z164" s="227"/>
      <c r="AA164" s="220"/>
    </row>
    <row r="165" spans="1:27" ht="16.05" customHeight="1" x14ac:dyDescent="0.25">
      <c r="A165" s="87" t="s">
        <v>268</v>
      </c>
      <c r="B165" s="87"/>
      <c r="C165" s="87"/>
      <c r="D165" s="87"/>
      <c r="E165" s="87"/>
      <c r="F165" s="81" t="s">
        <v>543</v>
      </c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7">
        <v>3</v>
      </c>
      <c r="S165" s="88" t="s">
        <v>482</v>
      </c>
      <c r="T165" s="88"/>
      <c r="U165" s="88"/>
      <c r="V165" s="89">
        <v>0</v>
      </c>
      <c r="W165" s="89"/>
      <c r="X165" s="89"/>
      <c r="Y165" s="89"/>
      <c r="Z165" s="227"/>
      <c r="AA165" s="219">
        <f t="shared" ref="AA165" si="44">R165*V165</f>
        <v>0</v>
      </c>
    </row>
    <row r="166" spans="1:27" ht="12.6" customHeight="1" x14ac:dyDescent="0.25">
      <c r="A166" s="87"/>
      <c r="B166" s="87"/>
      <c r="C166" s="87"/>
      <c r="D166" s="87"/>
      <c r="E166" s="87"/>
      <c r="F166" s="85" t="s">
        <v>757</v>
      </c>
      <c r="G166" s="85"/>
      <c r="H166" s="85"/>
      <c r="I166" s="85"/>
      <c r="J166" s="85"/>
      <c r="K166" s="85"/>
      <c r="L166" s="85"/>
      <c r="M166" s="85"/>
      <c r="N166" s="85"/>
      <c r="O166" s="85"/>
      <c r="P166" s="85"/>
      <c r="Q166" s="85"/>
      <c r="R166" s="87"/>
      <c r="S166" s="88"/>
      <c r="T166" s="88"/>
      <c r="U166" s="88"/>
      <c r="V166" s="89"/>
      <c r="W166" s="89"/>
      <c r="X166" s="89"/>
      <c r="Y166" s="89"/>
      <c r="Z166" s="227"/>
      <c r="AA166" s="220"/>
    </row>
    <row r="167" spans="1:27" ht="24.3" customHeight="1" x14ac:dyDescent="0.25">
      <c r="A167" s="87" t="s">
        <v>270</v>
      </c>
      <c r="B167" s="87"/>
      <c r="C167" s="87"/>
      <c r="D167" s="87"/>
      <c r="E167" s="87"/>
      <c r="F167" s="81" t="s">
        <v>784</v>
      </c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7">
        <v>1.03</v>
      </c>
      <c r="S167" s="88" t="s">
        <v>485</v>
      </c>
      <c r="T167" s="88"/>
      <c r="U167" s="88"/>
      <c r="V167" s="89">
        <v>0</v>
      </c>
      <c r="W167" s="89"/>
      <c r="X167" s="89"/>
      <c r="Y167" s="89"/>
      <c r="Z167" s="227"/>
      <c r="AA167" s="219">
        <f t="shared" ref="AA167:AA169" si="45">R167*V167</f>
        <v>0</v>
      </c>
    </row>
    <row r="168" spans="1:27" ht="12.6" customHeight="1" x14ac:dyDescent="0.25">
      <c r="A168" s="87"/>
      <c r="B168" s="87"/>
      <c r="C168" s="87"/>
      <c r="D168" s="87"/>
      <c r="E168" s="87"/>
      <c r="F168" s="85" t="s">
        <v>757</v>
      </c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7"/>
      <c r="S168" s="88"/>
      <c r="T168" s="88"/>
      <c r="U168" s="88"/>
      <c r="V168" s="89"/>
      <c r="W168" s="89"/>
      <c r="X168" s="89"/>
      <c r="Y168" s="89"/>
      <c r="Z168" s="227"/>
      <c r="AA168" s="220"/>
    </row>
    <row r="169" spans="1:27" ht="24.3" customHeight="1" x14ac:dyDescent="0.25">
      <c r="A169" s="87" t="s">
        <v>272</v>
      </c>
      <c r="B169" s="87"/>
      <c r="C169" s="87"/>
      <c r="D169" s="87"/>
      <c r="E169" s="87"/>
      <c r="F169" s="81" t="s">
        <v>545</v>
      </c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7">
        <v>8.24</v>
      </c>
      <c r="S169" s="88" t="s">
        <v>57</v>
      </c>
      <c r="T169" s="88"/>
      <c r="U169" s="88"/>
      <c r="V169" s="89">
        <v>0</v>
      </c>
      <c r="W169" s="89"/>
      <c r="X169" s="89"/>
      <c r="Y169" s="89"/>
      <c r="Z169" s="227"/>
      <c r="AA169" s="219">
        <f t="shared" si="45"/>
        <v>0</v>
      </c>
    </row>
    <row r="170" spans="1:27" ht="13.5" customHeight="1" x14ac:dyDescent="0.25">
      <c r="A170" s="87"/>
      <c r="B170" s="87"/>
      <c r="C170" s="87"/>
      <c r="D170" s="87"/>
      <c r="E170" s="87"/>
      <c r="F170" s="85" t="s">
        <v>773</v>
      </c>
      <c r="G170" s="85"/>
      <c r="H170" s="85"/>
      <c r="I170" s="85"/>
      <c r="J170" s="85"/>
      <c r="K170" s="85"/>
      <c r="L170" s="85"/>
      <c r="M170" s="85"/>
      <c r="N170" s="85"/>
      <c r="O170" s="85"/>
      <c r="P170" s="85"/>
      <c r="Q170" s="85"/>
      <c r="R170" s="87"/>
      <c r="S170" s="88"/>
      <c r="T170" s="88"/>
      <c r="U170" s="88"/>
      <c r="V170" s="89"/>
      <c r="W170" s="89"/>
      <c r="X170" s="89"/>
      <c r="Y170" s="89"/>
      <c r="Z170" s="227"/>
      <c r="AA170" s="220"/>
    </row>
    <row r="171" spans="1:27" ht="11.4" customHeight="1" x14ac:dyDescent="0.25">
      <c r="A171" s="63" t="s">
        <v>717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4"/>
      <c r="V171" s="205">
        <f>SUM(AA8:AA170)</f>
        <v>0</v>
      </c>
      <c r="W171" s="206"/>
      <c r="X171" s="206"/>
      <c r="Y171" s="206"/>
      <c r="Z171" s="206"/>
      <c r="AA171" s="206"/>
    </row>
    <row r="172" spans="1:27" ht="14.25" customHeight="1" x14ac:dyDescent="0.25">
      <c r="A172" s="68" t="s">
        <v>21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  <c r="S172" s="68"/>
      <c r="T172" s="68"/>
      <c r="U172" s="68"/>
      <c r="V172" s="69" t="s">
        <v>21</v>
      </c>
      <c r="W172" s="69"/>
      <c r="X172" s="69"/>
      <c r="Y172" s="69"/>
      <c r="Z172" s="69"/>
      <c r="AA172" s="69"/>
    </row>
    <row r="173" spans="1:27" ht="106.2" customHeight="1" x14ac:dyDescent="0.25"/>
    <row r="174" spans="1:27" ht="19.95" customHeight="1" x14ac:dyDescent="0.2">
      <c r="A174" s="207" t="s">
        <v>21</v>
      </c>
      <c r="B174" s="207"/>
      <c r="C174" s="207"/>
      <c r="D174" s="207"/>
      <c r="E174" s="207"/>
      <c r="F174" s="207"/>
      <c r="G174" s="207"/>
      <c r="H174" s="207"/>
      <c r="I174" s="207"/>
      <c r="J174" s="207"/>
      <c r="K174" s="207"/>
      <c r="L174" s="207"/>
      <c r="M174" s="207"/>
      <c r="N174" s="207"/>
      <c r="O174" s="207"/>
      <c r="P174" s="207"/>
      <c r="Q174" s="207"/>
      <c r="R174" s="207"/>
      <c r="S174" s="207"/>
      <c r="T174" s="207"/>
      <c r="U174" s="207"/>
      <c r="V174" s="207"/>
      <c r="W174" s="207"/>
      <c r="X174" s="207"/>
      <c r="Y174" s="207"/>
      <c r="Z174" s="208" t="s">
        <v>785</v>
      </c>
      <c r="AA174" s="208"/>
    </row>
  </sheetData>
  <mergeCells count="584">
    <mergeCell ref="AA26:AA27"/>
    <mergeCell ref="AA28:AA29"/>
    <mergeCell ref="AA30:AA31"/>
    <mergeCell ref="AA32:AA33"/>
    <mergeCell ref="AA34:AA35"/>
    <mergeCell ref="AA36:AA37"/>
    <mergeCell ref="AA38:AA39"/>
    <mergeCell ref="AA40:AA41"/>
    <mergeCell ref="AA42:AA43"/>
    <mergeCell ref="A7:E7"/>
    <mergeCell ref="F7:Q7"/>
    <mergeCell ref="S7:U7"/>
    <mergeCell ref="V7:Z7"/>
    <mergeCell ref="I2:Z2"/>
    <mergeCell ref="I4:S4"/>
    <mergeCell ref="A6:E6"/>
    <mergeCell ref="F6:Q6"/>
    <mergeCell ref="S6:U6"/>
    <mergeCell ref="V6:Z6"/>
    <mergeCell ref="A10:E11"/>
    <mergeCell ref="F10:Q10"/>
    <mergeCell ref="R10:R11"/>
    <mergeCell ref="S10:U11"/>
    <mergeCell ref="V10:Z11"/>
    <mergeCell ref="F11:Q11"/>
    <mergeCell ref="A8:E9"/>
    <mergeCell ref="F8:Q8"/>
    <mergeCell ref="R8:R9"/>
    <mergeCell ref="S8:U9"/>
    <mergeCell ref="V8:Z9"/>
    <mergeCell ref="F9:Q9"/>
    <mergeCell ref="A14:E15"/>
    <mergeCell ref="F14:Q14"/>
    <mergeCell ref="R14:R15"/>
    <mergeCell ref="S14:U15"/>
    <mergeCell ref="V14:Z15"/>
    <mergeCell ref="F15:Q15"/>
    <mergeCell ref="A12:E13"/>
    <mergeCell ref="F12:Q12"/>
    <mergeCell ref="R12:R13"/>
    <mergeCell ref="S12:U13"/>
    <mergeCell ref="V12:Z13"/>
    <mergeCell ref="F13:Q13"/>
    <mergeCell ref="A18:E19"/>
    <mergeCell ref="F18:Q18"/>
    <mergeCell ref="R18:R19"/>
    <mergeCell ref="S18:U19"/>
    <mergeCell ref="V18:Z19"/>
    <mergeCell ref="F19:Q19"/>
    <mergeCell ref="A16:E17"/>
    <mergeCell ref="F16:Q16"/>
    <mergeCell ref="R16:R17"/>
    <mergeCell ref="S16:U17"/>
    <mergeCell ref="V16:Z17"/>
    <mergeCell ref="F17:Q17"/>
    <mergeCell ref="A22:E23"/>
    <mergeCell ref="F22:Q22"/>
    <mergeCell ref="R22:R23"/>
    <mergeCell ref="S22:U23"/>
    <mergeCell ref="V22:Z23"/>
    <mergeCell ref="F23:Q23"/>
    <mergeCell ref="A20:E21"/>
    <mergeCell ref="F20:Q20"/>
    <mergeCell ref="R20:R21"/>
    <mergeCell ref="S20:U21"/>
    <mergeCell ref="V20:Z21"/>
    <mergeCell ref="F21:Q21"/>
    <mergeCell ref="A26:E27"/>
    <mergeCell ref="F26:Q26"/>
    <mergeCell ref="R26:R27"/>
    <mergeCell ref="S26:U27"/>
    <mergeCell ref="V26:Z27"/>
    <mergeCell ref="F27:Q27"/>
    <mergeCell ref="A24:E25"/>
    <mergeCell ref="F24:Q24"/>
    <mergeCell ref="R24:R25"/>
    <mergeCell ref="S24:U25"/>
    <mergeCell ref="V24:Z25"/>
    <mergeCell ref="F25:Q25"/>
    <mergeCell ref="A30:E31"/>
    <mergeCell ref="F30:Q30"/>
    <mergeCell ref="R30:R31"/>
    <mergeCell ref="S30:U31"/>
    <mergeCell ref="V30:Z31"/>
    <mergeCell ref="F31:Q31"/>
    <mergeCell ref="A28:E29"/>
    <mergeCell ref="F28:Q28"/>
    <mergeCell ref="R28:R29"/>
    <mergeCell ref="S28:U29"/>
    <mergeCell ref="V28:Z29"/>
    <mergeCell ref="F29:Q29"/>
    <mergeCell ref="A34:E35"/>
    <mergeCell ref="F34:Q34"/>
    <mergeCell ref="R34:R35"/>
    <mergeCell ref="S34:U35"/>
    <mergeCell ref="V34:Z35"/>
    <mergeCell ref="F35:Q35"/>
    <mergeCell ref="A32:E33"/>
    <mergeCell ref="F32:Q32"/>
    <mergeCell ref="R32:R33"/>
    <mergeCell ref="S32:U33"/>
    <mergeCell ref="V32:Z33"/>
    <mergeCell ref="F33:Q33"/>
    <mergeCell ref="A38:E39"/>
    <mergeCell ref="F38:Q38"/>
    <mergeCell ref="R38:R39"/>
    <mergeCell ref="S38:U39"/>
    <mergeCell ref="V38:Z39"/>
    <mergeCell ref="F39:Q39"/>
    <mergeCell ref="A36:E37"/>
    <mergeCell ref="F36:Q36"/>
    <mergeCell ref="R36:R37"/>
    <mergeCell ref="S36:U37"/>
    <mergeCell ref="V36:Z37"/>
    <mergeCell ref="F37:Q37"/>
    <mergeCell ref="A42:E43"/>
    <mergeCell ref="F42:Q42"/>
    <mergeCell ref="R42:R43"/>
    <mergeCell ref="S42:U43"/>
    <mergeCell ref="V42:Z43"/>
    <mergeCell ref="F43:Q43"/>
    <mergeCell ref="A40:E41"/>
    <mergeCell ref="F40:Q40"/>
    <mergeCell ref="R40:R41"/>
    <mergeCell ref="S40:U41"/>
    <mergeCell ref="V40:Z41"/>
    <mergeCell ref="F41:Q41"/>
    <mergeCell ref="AA46:AA47"/>
    <mergeCell ref="F45:Q45"/>
    <mergeCell ref="A46:E47"/>
    <mergeCell ref="F46:Q46"/>
    <mergeCell ref="R46:R47"/>
    <mergeCell ref="S46:U47"/>
    <mergeCell ref="V46:Z47"/>
    <mergeCell ref="A44:E45"/>
    <mergeCell ref="F44:Q44"/>
    <mergeCell ref="R44:R45"/>
    <mergeCell ref="S44:U45"/>
    <mergeCell ref="V44:Z45"/>
    <mergeCell ref="AA44:AA45"/>
    <mergeCell ref="A50:E51"/>
    <mergeCell ref="F50:Q50"/>
    <mergeCell ref="R50:R51"/>
    <mergeCell ref="S50:U51"/>
    <mergeCell ref="V50:Z51"/>
    <mergeCell ref="F51:Q51"/>
    <mergeCell ref="F47:Q47"/>
    <mergeCell ref="A48:E49"/>
    <mergeCell ref="F48:Q48"/>
    <mergeCell ref="R48:R49"/>
    <mergeCell ref="S48:U49"/>
    <mergeCell ref="V48:Z49"/>
    <mergeCell ref="F49:Q49"/>
    <mergeCell ref="A54:E55"/>
    <mergeCell ref="F54:Q54"/>
    <mergeCell ref="R54:R55"/>
    <mergeCell ref="S54:U55"/>
    <mergeCell ref="V54:Z55"/>
    <mergeCell ref="F55:Q55"/>
    <mergeCell ref="A52:E53"/>
    <mergeCell ref="F52:Q52"/>
    <mergeCell ref="R52:R53"/>
    <mergeCell ref="S52:U53"/>
    <mergeCell ref="V52:Z53"/>
    <mergeCell ref="F53:Q53"/>
    <mergeCell ref="A58:E59"/>
    <mergeCell ref="F58:Q58"/>
    <mergeCell ref="R58:R59"/>
    <mergeCell ref="S58:U59"/>
    <mergeCell ref="V58:Z59"/>
    <mergeCell ref="F59:Q59"/>
    <mergeCell ref="A56:E57"/>
    <mergeCell ref="F56:Q56"/>
    <mergeCell ref="R56:R57"/>
    <mergeCell ref="S56:U57"/>
    <mergeCell ref="V56:Z57"/>
    <mergeCell ref="F57:Q57"/>
    <mergeCell ref="A62:E63"/>
    <mergeCell ref="F62:Q62"/>
    <mergeCell ref="R62:R63"/>
    <mergeCell ref="S62:U63"/>
    <mergeCell ref="V62:Z63"/>
    <mergeCell ref="F63:Q63"/>
    <mergeCell ref="A60:E61"/>
    <mergeCell ref="F60:Q60"/>
    <mergeCell ref="R60:R61"/>
    <mergeCell ref="S60:U61"/>
    <mergeCell ref="V60:Z61"/>
    <mergeCell ref="F61:Q61"/>
    <mergeCell ref="A66:E67"/>
    <mergeCell ref="F66:Q66"/>
    <mergeCell ref="R66:R67"/>
    <mergeCell ref="S66:U67"/>
    <mergeCell ref="V66:Z67"/>
    <mergeCell ref="F67:Q67"/>
    <mergeCell ref="A64:E65"/>
    <mergeCell ref="F64:Q64"/>
    <mergeCell ref="R64:R65"/>
    <mergeCell ref="S64:U65"/>
    <mergeCell ref="V64:Z65"/>
    <mergeCell ref="F65:Q65"/>
    <mergeCell ref="A70:E71"/>
    <mergeCell ref="F70:Q70"/>
    <mergeCell ref="R70:R71"/>
    <mergeCell ref="S70:U71"/>
    <mergeCell ref="V70:Z71"/>
    <mergeCell ref="F71:Q71"/>
    <mergeCell ref="A68:E69"/>
    <mergeCell ref="F68:Q68"/>
    <mergeCell ref="R68:R69"/>
    <mergeCell ref="S68:U69"/>
    <mergeCell ref="V68:Z69"/>
    <mergeCell ref="F69:Q69"/>
    <mergeCell ref="A74:E75"/>
    <mergeCell ref="F74:Q74"/>
    <mergeCell ref="R74:R75"/>
    <mergeCell ref="S74:U75"/>
    <mergeCell ref="V74:Z75"/>
    <mergeCell ref="F75:Q75"/>
    <mergeCell ref="A72:E73"/>
    <mergeCell ref="F72:Q72"/>
    <mergeCell ref="R72:R73"/>
    <mergeCell ref="S72:U73"/>
    <mergeCell ref="V72:Z73"/>
    <mergeCell ref="F73:Q73"/>
    <mergeCell ref="A78:E79"/>
    <mergeCell ref="F78:Q78"/>
    <mergeCell ref="R78:R79"/>
    <mergeCell ref="S78:U79"/>
    <mergeCell ref="V78:Z79"/>
    <mergeCell ref="F79:Q79"/>
    <mergeCell ref="A76:E77"/>
    <mergeCell ref="F76:Q76"/>
    <mergeCell ref="R76:R77"/>
    <mergeCell ref="S76:U77"/>
    <mergeCell ref="V76:Z77"/>
    <mergeCell ref="F77:Q77"/>
    <mergeCell ref="A82:E83"/>
    <mergeCell ref="F82:Q82"/>
    <mergeCell ref="R82:R83"/>
    <mergeCell ref="S82:U83"/>
    <mergeCell ref="V82:Z83"/>
    <mergeCell ref="F83:Q83"/>
    <mergeCell ref="A80:E81"/>
    <mergeCell ref="F80:Q80"/>
    <mergeCell ref="R80:R81"/>
    <mergeCell ref="S80:U81"/>
    <mergeCell ref="V80:Z81"/>
    <mergeCell ref="F81:Q81"/>
    <mergeCell ref="A86:E87"/>
    <mergeCell ref="F86:Q86"/>
    <mergeCell ref="R86:R87"/>
    <mergeCell ref="S86:U87"/>
    <mergeCell ref="V86:Z87"/>
    <mergeCell ref="F87:Q87"/>
    <mergeCell ref="A84:E85"/>
    <mergeCell ref="F84:Q84"/>
    <mergeCell ref="R84:R85"/>
    <mergeCell ref="S84:U85"/>
    <mergeCell ref="V84:Z85"/>
    <mergeCell ref="F85:Q85"/>
    <mergeCell ref="F90:Q90"/>
    <mergeCell ref="R90:R91"/>
    <mergeCell ref="S90:U91"/>
    <mergeCell ref="V90:Z91"/>
    <mergeCell ref="F91:Q91"/>
    <mergeCell ref="A90:E91"/>
    <mergeCell ref="A88:E89"/>
    <mergeCell ref="F88:Q88"/>
    <mergeCell ref="R88:R89"/>
    <mergeCell ref="S88:U89"/>
    <mergeCell ref="V88:Z89"/>
    <mergeCell ref="F89:Q89"/>
    <mergeCell ref="A94:E95"/>
    <mergeCell ref="F94:Q94"/>
    <mergeCell ref="R94:R95"/>
    <mergeCell ref="S94:U95"/>
    <mergeCell ref="V94:Z95"/>
    <mergeCell ref="F95:Q95"/>
    <mergeCell ref="A92:E93"/>
    <mergeCell ref="F92:Q92"/>
    <mergeCell ref="R92:R93"/>
    <mergeCell ref="S92:U93"/>
    <mergeCell ref="V92:Z93"/>
    <mergeCell ref="F93:Q93"/>
    <mergeCell ref="A98:E99"/>
    <mergeCell ref="F98:Q98"/>
    <mergeCell ref="R98:R99"/>
    <mergeCell ref="S98:U99"/>
    <mergeCell ref="V98:Z99"/>
    <mergeCell ref="F99:Q99"/>
    <mergeCell ref="A96:E97"/>
    <mergeCell ref="F96:Q96"/>
    <mergeCell ref="R96:R97"/>
    <mergeCell ref="S96:U97"/>
    <mergeCell ref="V96:Z97"/>
    <mergeCell ref="F97:Q97"/>
    <mergeCell ref="A102:E103"/>
    <mergeCell ref="F102:Q102"/>
    <mergeCell ref="R102:R103"/>
    <mergeCell ref="S102:U103"/>
    <mergeCell ref="V102:Z103"/>
    <mergeCell ref="F103:Q103"/>
    <mergeCell ref="A100:E101"/>
    <mergeCell ref="F100:Q100"/>
    <mergeCell ref="R100:R101"/>
    <mergeCell ref="S100:U101"/>
    <mergeCell ref="V100:Z101"/>
    <mergeCell ref="F101:Q101"/>
    <mergeCell ref="A106:E107"/>
    <mergeCell ref="F106:Q106"/>
    <mergeCell ref="R106:R107"/>
    <mergeCell ref="S106:U107"/>
    <mergeCell ref="V106:Z107"/>
    <mergeCell ref="F107:Q107"/>
    <mergeCell ref="A104:E105"/>
    <mergeCell ref="F104:Q104"/>
    <mergeCell ref="R104:R105"/>
    <mergeCell ref="S104:U105"/>
    <mergeCell ref="V104:Z105"/>
    <mergeCell ref="F105:Q105"/>
    <mergeCell ref="A110:E111"/>
    <mergeCell ref="F110:Q110"/>
    <mergeCell ref="R110:R111"/>
    <mergeCell ref="S110:U111"/>
    <mergeCell ref="V110:Z111"/>
    <mergeCell ref="F111:Q111"/>
    <mergeCell ref="A108:E109"/>
    <mergeCell ref="F108:Q108"/>
    <mergeCell ref="R108:R109"/>
    <mergeCell ref="S108:U109"/>
    <mergeCell ref="V108:Z109"/>
    <mergeCell ref="F109:Q109"/>
    <mergeCell ref="A114:E115"/>
    <mergeCell ref="F114:Q114"/>
    <mergeCell ref="R114:R115"/>
    <mergeCell ref="S114:U115"/>
    <mergeCell ref="V114:Z115"/>
    <mergeCell ref="F115:Q115"/>
    <mergeCell ref="A112:E113"/>
    <mergeCell ref="F112:Q112"/>
    <mergeCell ref="R112:R113"/>
    <mergeCell ref="S112:U113"/>
    <mergeCell ref="V112:Z113"/>
    <mergeCell ref="F113:Q113"/>
    <mergeCell ref="A118:E118"/>
    <mergeCell ref="F118:Q118"/>
    <mergeCell ref="S118:U118"/>
    <mergeCell ref="V118:Z118"/>
    <mergeCell ref="A116:E117"/>
    <mergeCell ref="F116:Q116"/>
    <mergeCell ref="R116:R117"/>
    <mergeCell ref="S116:U117"/>
    <mergeCell ref="V116:Z117"/>
    <mergeCell ref="F117:Q117"/>
    <mergeCell ref="A121:E122"/>
    <mergeCell ref="F121:Q121"/>
    <mergeCell ref="R121:R122"/>
    <mergeCell ref="S121:U122"/>
    <mergeCell ref="V121:Z122"/>
    <mergeCell ref="F122:Q122"/>
    <mergeCell ref="A119:E120"/>
    <mergeCell ref="F119:Q119"/>
    <mergeCell ref="R119:R120"/>
    <mergeCell ref="S119:U120"/>
    <mergeCell ref="V119:Z120"/>
    <mergeCell ref="F120:Q120"/>
    <mergeCell ref="A125:E126"/>
    <mergeCell ref="F125:Q125"/>
    <mergeCell ref="R125:R126"/>
    <mergeCell ref="S125:U126"/>
    <mergeCell ref="V125:Z126"/>
    <mergeCell ref="F126:Q126"/>
    <mergeCell ref="A123:E124"/>
    <mergeCell ref="F123:Q123"/>
    <mergeCell ref="R123:R124"/>
    <mergeCell ref="S123:U124"/>
    <mergeCell ref="V123:Z124"/>
    <mergeCell ref="F124:Q124"/>
    <mergeCell ref="A129:E130"/>
    <mergeCell ref="F129:Q129"/>
    <mergeCell ref="R129:R130"/>
    <mergeCell ref="S129:U130"/>
    <mergeCell ref="V129:Z130"/>
    <mergeCell ref="F130:Q130"/>
    <mergeCell ref="A127:E128"/>
    <mergeCell ref="F127:Q127"/>
    <mergeCell ref="R127:R128"/>
    <mergeCell ref="S127:U128"/>
    <mergeCell ref="V127:Z128"/>
    <mergeCell ref="F128:Q128"/>
    <mergeCell ref="S133:U134"/>
    <mergeCell ref="V133:Z134"/>
    <mergeCell ref="F134:Q134"/>
    <mergeCell ref="A131:E132"/>
    <mergeCell ref="F131:Q131"/>
    <mergeCell ref="R131:R132"/>
    <mergeCell ref="S131:U132"/>
    <mergeCell ref="V131:Z132"/>
    <mergeCell ref="F132:Q132"/>
    <mergeCell ref="A140:E141"/>
    <mergeCell ref="F140:Q140"/>
    <mergeCell ref="R140:R141"/>
    <mergeCell ref="S140:U141"/>
    <mergeCell ref="V140:Z141"/>
    <mergeCell ref="F141:Q141"/>
    <mergeCell ref="A138:E139"/>
    <mergeCell ref="F138:Q138"/>
    <mergeCell ref="R138:R139"/>
    <mergeCell ref="S138:U139"/>
    <mergeCell ref="V138:Z139"/>
    <mergeCell ref="F139:Q139"/>
    <mergeCell ref="A144:E145"/>
    <mergeCell ref="F144:Q144"/>
    <mergeCell ref="R144:R145"/>
    <mergeCell ref="S144:U145"/>
    <mergeCell ref="V144:Z145"/>
    <mergeCell ref="F145:Q145"/>
    <mergeCell ref="A142:E143"/>
    <mergeCell ref="F142:Q142"/>
    <mergeCell ref="R142:R143"/>
    <mergeCell ref="S142:U143"/>
    <mergeCell ref="V142:Z143"/>
    <mergeCell ref="F143:Q143"/>
    <mergeCell ref="A148:E149"/>
    <mergeCell ref="F148:Q148"/>
    <mergeCell ref="R148:R149"/>
    <mergeCell ref="S148:U149"/>
    <mergeCell ref="V148:Z149"/>
    <mergeCell ref="F149:Q149"/>
    <mergeCell ref="A146:E147"/>
    <mergeCell ref="F146:Q146"/>
    <mergeCell ref="R146:R147"/>
    <mergeCell ref="S146:U147"/>
    <mergeCell ref="V146:Z147"/>
    <mergeCell ref="F147:Q147"/>
    <mergeCell ref="A151:E152"/>
    <mergeCell ref="F151:Q151"/>
    <mergeCell ref="R151:R152"/>
    <mergeCell ref="S151:U152"/>
    <mergeCell ref="V151:Z152"/>
    <mergeCell ref="F152:Q152"/>
    <mergeCell ref="A150:E150"/>
    <mergeCell ref="F150:Q150"/>
    <mergeCell ref="S150:U150"/>
    <mergeCell ref="V150:Z150"/>
    <mergeCell ref="A155:E156"/>
    <mergeCell ref="F155:Q155"/>
    <mergeCell ref="R155:R156"/>
    <mergeCell ref="S155:U156"/>
    <mergeCell ref="V155:Z156"/>
    <mergeCell ref="F156:Q156"/>
    <mergeCell ref="A153:E154"/>
    <mergeCell ref="F153:Q153"/>
    <mergeCell ref="R153:R154"/>
    <mergeCell ref="S153:U154"/>
    <mergeCell ref="V153:Z154"/>
    <mergeCell ref="F154:Q154"/>
    <mergeCell ref="A159:E160"/>
    <mergeCell ref="F159:Q159"/>
    <mergeCell ref="R159:R160"/>
    <mergeCell ref="S159:U160"/>
    <mergeCell ref="V159:Z160"/>
    <mergeCell ref="F160:Q160"/>
    <mergeCell ref="A157:E158"/>
    <mergeCell ref="F157:Q157"/>
    <mergeCell ref="R157:R158"/>
    <mergeCell ref="S157:U158"/>
    <mergeCell ref="V157:Z158"/>
    <mergeCell ref="F158:Q158"/>
    <mergeCell ref="A163:E164"/>
    <mergeCell ref="F163:Q163"/>
    <mergeCell ref="R163:R164"/>
    <mergeCell ref="S163:U164"/>
    <mergeCell ref="V163:Z164"/>
    <mergeCell ref="F164:Q164"/>
    <mergeCell ref="A161:E162"/>
    <mergeCell ref="F161:Q161"/>
    <mergeCell ref="R161:R162"/>
    <mergeCell ref="S161:U162"/>
    <mergeCell ref="V161:Z162"/>
    <mergeCell ref="F162:Q162"/>
    <mergeCell ref="A167:E168"/>
    <mergeCell ref="F167:Q167"/>
    <mergeCell ref="R167:R168"/>
    <mergeCell ref="S167:U168"/>
    <mergeCell ref="V167:Z168"/>
    <mergeCell ref="F168:Q168"/>
    <mergeCell ref="A165:E166"/>
    <mergeCell ref="F165:Q165"/>
    <mergeCell ref="R165:R166"/>
    <mergeCell ref="S165:U166"/>
    <mergeCell ref="V165:Z166"/>
    <mergeCell ref="F166:Q166"/>
    <mergeCell ref="A171:U171"/>
    <mergeCell ref="V171:AA171"/>
    <mergeCell ref="A172:U172"/>
    <mergeCell ref="V172:AA172"/>
    <mergeCell ref="A174:Y174"/>
    <mergeCell ref="Z174:AA174"/>
    <mergeCell ref="A169:E170"/>
    <mergeCell ref="F169:Q169"/>
    <mergeCell ref="R169:R170"/>
    <mergeCell ref="S169:U170"/>
    <mergeCell ref="V169:Z170"/>
    <mergeCell ref="F170:Q170"/>
    <mergeCell ref="AA48:AA49"/>
    <mergeCell ref="AA50:AA51"/>
    <mergeCell ref="AA52:AA53"/>
    <mergeCell ref="AA54:AA55"/>
    <mergeCell ref="AA56:AA57"/>
    <mergeCell ref="AA58:AA59"/>
    <mergeCell ref="A135:E137"/>
    <mergeCell ref="AA8:AA9"/>
    <mergeCell ref="AA10:AA11"/>
    <mergeCell ref="AA12:AA13"/>
    <mergeCell ref="AA14:AA15"/>
    <mergeCell ref="AA16:AA17"/>
    <mergeCell ref="AA18:AA19"/>
    <mergeCell ref="AA20:AA21"/>
    <mergeCell ref="AA22:AA23"/>
    <mergeCell ref="AA24:AA25"/>
    <mergeCell ref="F135:Q136"/>
    <mergeCell ref="R135:R137"/>
    <mergeCell ref="S135:U137"/>
    <mergeCell ref="V135:Z137"/>
    <mergeCell ref="F137:Q137"/>
    <mergeCell ref="A133:E134"/>
    <mergeCell ref="F133:Q133"/>
    <mergeCell ref="R133:R134"/>
    <mergeCell ref="AA72:AA73"/>
    <mergeCell ref="AA74:AA75"/>
    <mergeCell ref="AA76:AA77"/>
    <mergeCell ref="AA78:AA79"/>
    <mergeCell ref="AA80:AA81"/>
    <mergeCell ref="AA82:AA83"/>
    <mergeCell ref="AA60:AA61"/>
    <mergeCell ref="AA62:AA63"/>
    <mergeCell ref="AA64:AA65"/>
    <mergeCell ref="AA66:AA67"/>
    <mergeCell ref="AA68:AA69"/>
    <mergeCell ref="AA70:AA71"/>
    <mergeCell ref="AA96:AA97"/>
    <mergeCell ref="AA98:AA99"/>
    <mergeCell ref="AA100:AA101"/>
    <mergeCell ref="AA102:AA103"/>
    <mergeCell ref="AA104:AA105"/>
    <mergeCell ref="AA106:AA107"/>
    <mergeCell ref="AA84:AA85"/>
    <mergeCell ref="AA86:AA87"/>
    <mergeCell ref="AA88:AA89"/>
    <mergeCell ref="AA90:AA91"/>
    <mergeCell ref="AA92:AA93"/>
    <mergeCell ref="AA94:AA95"/>
    <mergeCell ref="AA131:AA132"/>
    <mergeCell ref="AA133:AA134"/>
    <mergeCell ref="AA119:AA120"/>
    <mergeCell ref="AA121:AA122"/>
    <mergeCell ref="AA123:AA124"/>
    <mergeCell ref="AA125:AA126"/>
    <mergeCell ref="AA127:AA128"/>
    <mergeCell ref="AA129:AA130"/>
    <mergeCell ref="AA108:AA109"/>
    <mergeCell ref="AA110:AA111"/>
    <mergeCell ref="AA112:AA113"/>
    <mergeCell ref="AA114:AA115"/>
    <mergeCell ref="AA116:AA117"/>
    <mergeCell ref="AA167:AA168"/>
    <mergeCell ref="AA169:AA170"/>
    <mergeCell ref="AA135:AA137"/>
    <mergeCell ref="AA138:AA139"/>
    <mergeCell ref="AA140:AA141"/>
    <mergeCell ref="AA142:AA143"/>
    <mergeCell ref="AA144:AA145"/>
    <mergeCell ref="AA146:AA147"/>
    <mergeCell ref="AA148:AA149"/>
    <mergeCell ref="AA155:AA156"/>
    <mergeCell ref="AA157:AA158"/>
    <mergeCell ref="AA159:AA160"/>
    <mergeCell ref="AA161:AA162"/>
    <mergeCell ref="AA163:AA164"/>
    <mergeCell ref="AA165:AA166"/>
    <mergeCell ref="AA151:AA152"/>
    <mergeCell ref="AA153:AA154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DBB93-C6D4-4C51-AEFF-A6F5011B4EAF}">
  <dimension ref="A1:AA43"/>
  <sheetViews>
    <sheetView topLeftCell="A25" workbookViewId="0">
      <selection activeCell="I2" sqref="I2:Z2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15.2187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45" t="s">
        <v>29</v>
      </c>
    </row>
    <row r="7" spans="1:27" ht="24.3" customHeight="1" x14ac:dyDescent="0.25">
      <c r="A7" s="80" t="s">
        <v>30</v>
      </c>
      <c r="B7" s="80"/>
      <c r="C7" s="80"/>
      <c r="D7" s="80"/>
      <c r="E7" s="80"/>
      <c r="F7" s="81" t="s">
        <v>868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0" t="s">
        <v>21</v>
      </c>
      <c r="W7" s="80"/>
      <c r="X7" s="80"/>
      <c r="Y7" s="80"/>
      <c r="Z7" s="80"/>
      <c r="AA7" s="240" t="s">
        <v>21</v>
      </c>
    </row>
    <row r="8" spans="1:27" ht="12.6" customHeight="1" x14ac:dyDescent="0.25">
      <c r="A8" s="80"/>
      <c r="B8" s="80"/>
      <c r="C8" s="80"/>
      <c r="D8" s="80"/>
      <c r="E8" s="80"/>
      <c r="F8" s="85" t="s">
        <v>869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0"/>
      <c r="W8" s="80"/>
      <c r="X8" s="80"/>
      <c r="Y8" s="80"/>
      <c r="Z8" s="80"/>
      <c r="AA8" s="241"/>
    </row>
    <row r="9" spans="1:27" ht="24.3" customHeight="1" x14ac:dyDescent="0.25">
      <c r="A9" s="87" t="s">
        <v>34</v>
      </c>
      <c r="B9" s="87"/>
      <c r="C9" s="87"/>
      <c r="D9" s="87"/>
      <c r="E9" s="87"/>
      <c r="F9" s="81" t="s">
        <v>460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7">
        <v>2</v>
      </c>
      <c r="S9" s="88" t="s">
        <v>57</v>
      </c>
      <c r="T9" s="88"/>
      <c r="U9" s="88"/>
      <c r="V9" s="89">
        <v>0</v>
      </c>
      <c r="W9" s="89"/>
      <c r="X9" s="89"/>
      <c r="Y9" s="89"/>
      <c r="Z9" s="89"/>
      <c r="AA9" s="209">
        <f>R9*V9</f>
        <v>0</v>
      </c>
    </row>
    <row r="10" spans="1:27" ht="12.6" customHeight="1" x14ac:dyDescent="0.25">
      <c r="A10" s="87"/>
      <c r="B10" s="87"/>
      <c r="C10" s="87"/>
      <c r="D10" s="87"/>
      <c r="E10" s="87"/>
      <c r="F10" s="85" t="s">
        <v>869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  <c r="T10" s="88"/>
      <c r="U10" s="88"/>
      <c r="V10" s="89"/>
      <c r="W10" s="89"/>
      <c r="X10" s="89"/>
      <c r="Y10" s="89"/>
      <c r="Z10" s="89"/>
      <c r="AA10" s="210"/>
    </row>
    <row r="11" spans="1:27" ht="16.05" customHeight="1" x14ac:dyDescent="0.25">
      <c r="A11" s="87" t="s">
        <v>37</v>
      </c>
      <c r="B11" s="87"/>
      <c r="C11" s="87"/>
      <c r="D11" s="87"/>
      <c r="E11" s="87"/>
      <c r="F11" s="81" t="s">
        <v>870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2</v>
      </c>
      <c r="S11" s="88" t="s">
        <v>42</v>
      </c>
      <c r="T11" s="88"/>
      <c r="U11" s="88"/>
      <c r="V11" s="89">
        <v>0</v>
      </c>
      <c r="W11" s="89"/>
      <c r="X11" s="89"/>
      <c r="Y11" s="89"/>
      <c r="Z11" s="89"/>
      <c r="AA11" s="209">
        <f t="shared" ref="AA11" si="0">R11*V11</f>
        <v>0</v>
      </c>
    </row>
    <row r="12" spans="1:27" ht="12.6" customHeight="1" x14ac:dyDescent="0.25">
      <c r="A12" s="87"/>
      <c r="B12" s="87"/>
      <c r="C12" s="87"/>
      <c r="D12" s="87"/>
      <c r="E12" s="87"/>
      <c r="F12" s="85" t="s">
        <v>869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210"/>
    </row>
    <row r="13" spans="1:27" ht="24.3" customHeight="1" x14ac:dyDescent="0.25">
      <c r="A13" s="87" t="s">
        <v>40</v>
      </c>
      <c r="B13" s="87"/>
      <c r="C13" s="87"/>
      <c r="D13" s="87"/>
      <c r="E13" s="87"/>
      <c r="F13" s="81" t="s">
        <v>871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2</v>
      </c>
      <c r="S13" s="88" t="s">
        <v>42</v>
      </c>
      <c r="T13" s="88"/>
      <c r="U13" s="88"/>
      <c r="V13" s="89">
        <v>0</v>
      </c>
      <c r="W13" s="89"/>
      <c r="X13" s="89"/>
      <c r="Y13" s="89"/>
      <c r="Z13" s="89"/>
      <c r="AA13" s="209">
        <f t="shared" ref="AA13" si="1">R13*V13</f>
        <v>0</v>
      </c>
    </row>
    <row r="14" spans="1:27" ht="12.6" customHeight="1" x14ac:dyDescent="0.25">
      <c r="A14" s="87"/>
      <c r="B14" s="87"/>
      <c r="C14" s="87"/>
      <c r="D14" s="87"/>
      <c r="E14" s="87"/>
      <c r="F14" s="85" t="s">
        <v>869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210"/>
    </row>
    <row r="15" spans="1:27" ht="16.05" customHeight="1" x14ac:dyDescent="0.25">
      <c r="A15" s="87" t="s">
        <v>43</v>
      </c>
      <c r="B15" s="87"/>
      <c r="C15" s="87"/>
      <c r="D15" s="87"/>
      <c r="E15" s="87"/>
      <c r="F15" s="81" t="s">
        <v>466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2</v>
      </c>
      <c r="S15" s="88" t="s">
        <v>42</v>
      </c>
      <c r="T15" s="88"/>
      <c r="U15" s="88"/>
      <c r="V15" s="89">
        <v>0</v>
      </c>
      <c r="W15" s="89"/>
      <c r="X15" s="89"/>
      <c r="Y15" s="89"/>
      <c r="Z15" s="89"/>
      <c r="AA15" s="209">
        <f t="shared" ref="AA15" si="2">R15*V15</f>
        <v>0</v>
      </c>
    </row>
    <row r="16" spans="1:27" ht="12.6" customHeight="1" x14ac:dyDescent="0.25">
      <c r="A16" s="87"/>
      <c r="B16" s="87"/>
      <c r="C16" s="87"/>
      <c r="D16" s="87"/>
      <c r="E16" s="87"/>
      <c r="F16" s="85" t="s">
        <v>869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210"/>
    </row>
    <row r="17" spans="1:27" ht="24.3" customHeight="1" x14ac:dyDescent="0.25">
      <c r="A17" s="87" t="s">
        <v>49</v>
      </c>
      <c r="B17" s="87"/>
      <c r="C17" s="87"/>
      <c r="D17" s="87"/>
      <c r="E17" s="87"/>
      <c r="F17" s="81" t="s">
        <v>469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110</v>
      </c>
      <c r="S17" s="88" t="s">
        <v>71</v>
      </c>
      <c r="T17" s="88"/>
      <c r="U17" s="88"/>
      <c r="V17" s="89">
        <v>0</v>
      </c>
      <c r="W17" s="89"/>
      <c r="X17" s="89"/>
      <c r="Y17" s="89"/>
      <c r="Z17" s="89"/>
      <c r="AA17" s="209">
        <f t="shared" ref="AA17" si="3">R17*V17</f>
        <v>0</v>
      </c>
    </row>
    <row r="18" spans="1:27" ht="12.6" customHeight="1" x14ac:dyDescent="0.25">
      <c r="A18" s="87"/>
      <c r="B18" s="87"/>
      <c r="C18" s="87"/>
      <c r="D18" s="87"/>
      <c r="E18" s="87"/>
      <c r="F18" s="85" t="s">
        <v>869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210"/>
    </row>
    <row r="19" spans="1:27" ht="16.05" customHeight="1" x14ac:dyDescent="0.25">
      <c r="A19" s="87" t="s">
        <v>51</v>
      </c>
      <c r="B19" s="87"/>
      <c r="C19" s="87"/>
      <c r="D19" s="87"/>
      <c r="E19" s="87"/>
      <c r="F19" s="81" t="s">
        <v>470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7">
        <v>110</v>
      </c>
      <c r="S19" s="88" t="s">
        <v>71</v>
      </c>
      <c r="T19" s="88"/>
      <c r="U19" s="88"/>
      <c r="V19" s="89">
        <v>0</v>
      </c>
      <c r="W19" s="89"/>
      <c r="X19" s="89"/>
      <c r="Y19" s="89"/>
      <c r="Z19" s="89"/>
      <c r="AA19" s="209">
        <f t="shared" ref="AA19" si="4">R19*V19</f>
        <v>0</v>
      </c>
    </row>
    <row r="20" spans="1:27" ht="12.6" customHeight="1" x14ac:dyDescent="0.25">
      <c r="A20" s="87"/>
      <c r="B20" s="87"/>
      <c r="C20" s="87"/>
      <c r="D20" s="87"/>
      <c r="E20" s="87"/>
      <c r="F20" s="85" t="s">
        <v>869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7"/>
      <c r="S20" s="88"/>
      <c r="T20" s="88"/>
      <c r="U20" s="88"/>
      <c r="V20" s="89"/>
      <c r="W20" s="89"/>
      <c r="X20" s="89"/>
      <c r="Y20" s="89"/>
      <c r="Z20" s="89"/>
      <c r="AA20" s="210"/>
    </row>
    <row r="21" spans="1:27" ht="24.3" customHeight="1" x14ac:dyDescent="0.25">
      <c r="A21" s="87" t="s">
        <v>53</v>
      </c>
      <c r="B21" s="87"/>
      <c r="C21" s="87"/>
      <c r="D21" s="87"/>
      <c r="E21" s="87"/>
      <c r="F21" s="81" t="s">
        <v>472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7">
        <v>130</v>
      </c>
      <c r="S21" s="88" t="s">
        <v>71</v>
      </c>
      <c r="T21" s="88"/>
      <c r="U21" s="88"/>
      <c r="V21" s="89">
        <v>0</v>
      </c>
      <c r="W21" s="89"/>
      <c r="X21" s="89"/>
      <c r="Y21" s="89"/>
      <c r="Z21" s="89"/>
      <c r="AA21" s="209">
        <f t="shared" ref="AA21" si="5">R21*V21</f>
        <v>0</v>
      </c>
    </row>
    <row r="22" spans="1:27" ht="12.6" customHeight="1" x14ac:dyDescent="0.25">
      <c r="A22" s="87"/>
      <c r="B22" s="87"/>
      <c r="C22" s="87"/>
      <c r="D22" s="87"/>
      <c r="E22" s="87"/>
      <c r="F22" s="85" t="s">
        <v>869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7"/>
      <c r="S22" s="88"/>
      <c r="T22" s="88"/>
      <c r="U22" s="88"/>
      <c r="V22" s="89"/>
      <c r="W22" s="89"/>
      <c r="X22" s="89"/>
      <c r="Y22" s="89"/>
      <c r="Z22" s="89"/>
      <c r="AA22" s="210"/>
    </row>
    <row r="23" spans="1:27" ht="24.3" customHeight="1" x14ac:dyDescent="0.25">
      <c r="A23" s="87" t="s">
        <v>55</v>
      </c>
      <c r="B23" s="87"/>
      <c r="C23" s="87"/>
      <c r="D23" s="87"/>
      <c r="E23" s="87"/>
      <c r="F23" s="81" t="s">
        <v>474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7">
        <v>110</v>
      </c>
      <c r="S23" s="88" t="s">
        <v>71</v>
      </c>
      <c r="T23" s="88"/>
      <c r="U23" s="88"/>
      <c r="V23" s="89">
        <v>0</v>
      </c>
      <c r="W23" s="89"/>
      <c r="X23" s="89"/>
      <c r="Y23" s="89"/>
      <c r="Z23" s="89"/>
      <c r="AA23" s="209">
        <f t="shared" ref="AA23" si="6">R23*V23</f>
        <v>0</v>
      </c>
    </row>
    <row r="24" spans="1:27" ht="12.6" customHeight="1" x14ac:dyDescent="0.25">
      <c r="A24" s="87"/>
      <c r="B24" s="87"/>
      <c r="C24" s="87"/>
      <c r="D24" s="87"/>
      <c r="E24" s="87"/>
      <c r="F24" s="85" t="s">
        <v>869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7"/>
      <c r="S24" s="88"/>
      <c r="T24" s="88"/>
      <c r="U24" s="88"/>
      <c r="V24" s="89"/>
      <c r="W24" s="89"/>
      <c r="X24" s="89"/>
      <c r="Y24" s="89"/>
      <c r="Z24" s="89"/>
      <c r="AA24" s="210"/>
    </row>
    <row r="25" spans="1:27" ht="24.3" customHeight="1" x14ac:dyDescent="0.25">
      <c r="A25" s="87" t="s">
        <v>58</v>
      </c>
      <c r="B25" s="87"/>
      <c r="C25" s="87"/>
      <c r="D25" s="87"/>
      <c r="E25" s="87"/>
      <c r="F25" s="81" t="s">
        <v>475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7">
        <v>110</v>
      </c>
      <c r="S25" s="88" t="s">
        <v>71</v>
      </c>
      <c r="T25" s="88"/>
      <c r="U25" s="88"/>
      <c r="V25" s="89">
        <v>0</v>
      </c>
      <c r="W25" s="89"/>
      <c r="X25" s="89"/>
      <c r="Y25" s="89"/>
      <c r="Z25" s="89"/>
      <c r="AA25" s="209">
        <f t="shared" ref="AA25" si="7">R25*V25</f>
        <v>0</v>
      </c>
    </row>
    <row r="26" spans="1:27" ht="12.6" customHeight="1" x14ac:dyDescent="0.25">
      <c r="A26" s="87"/>
      <c r="B26" s="87"/>
      <c r="C26" s="87"/>
      <c r="D26" s="87"/>
      <c r="E26" s="87"/>
      <c r="F26" s="85" t="s">
        <v>869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7"/>
      <c r="S26" s="88"/>
      <c r="T26" s="88"/>
      <c r="U26" s="88"/>
      <c r="V26" s="89"/>
      <c r="W26" s="89"/>
      <c r="X26" s="89"/>
      <c r="Y26" s="89"/>
      <c r="Z26" s="89"/>
      <c r="AA26" s="210"/>
    </row>
    <row r="27" spans="1:27" ht="24.3" customHeight="1" x14ac:dyDescent="0.25">
      <c r="A27" s="87" t="s">
        <v>60</v>
      </c>
      <c r="B27" s="87"/>
      <c r="C27" s="87"/>
      <c r="D27" s="87"/>
      <c r="E27" s="87"/>
      <c r="F27" s="81" t="s">
        <v>476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7">
        <v>14</v>
      </c>
      <c r="S27" s="88" t="s">
        <v>71</v>
      </c>
      <c r="T27" s="88"/>
      <c r="U27" s="88"/>
      <c r="V27" s="89">
        <v>0</v>
      </c>
      <c r="W27" s="89"/>
      <c r="X27" s="89"/>
      <c r="Y27" s="89"/>
      <c r="Z27" s="89"/>
      <c r="AA27" s="209">
        <f t="shared" ref="AA27" si="8">R27*V27</f>
        <v>0</v>
      </c>
    </row>
    <row r="28" spans="1:27" ht="12.6" customHeight="1" x14ac:dyDescent="0.25">
      <c r="A28" s="87"/>
      <c r="B28" s="87"/>
      <c r="C28" s="87"/>
      <c r="D28" s="87"/>
      <c r="E28" s="87"/>
      <c r="F28" s="85" t="s">
        <v>869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7"/>
      <c r="S28" s="88"/>
      <c r="T28" s="88"/>
      <c r="U28" s="88"/>
      <c r="V28" s="89"/>
      <c r="W28" s="89"/>
      <c r="X28" s="89"/>
      <c r="Y28" s="89"/>
      <c r="Z28" s="89"/>
      <c r="AA28" s="210"/>
    </row>
    <row r="29" spans="1:27" ht="16.05" customHeight="1" x14ac:dyDescent="0.25">
      <c r="A29" s="87" t="s">
        <v>62</v>
      </c>
      <c r="B29" s="87"/>
      <c r="C29" s="87"/>
      <c r="D29" s="87"/>
      <c r="E29" s="87"/>
      <c r="F29" s="81" t="s">
        <v>477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7">
        <v>2</v>
      </c>
      <c r="S29" s="88" t="s">
        <v>42</v>
      </c>
      <c r="T29" s="88"/>
      <c r="U29" s="88"/>
      <c r="V29" s="89">
        <v>0</v>
      </c>
      <c r="W29" s="89"/>
      <c r="X29" s="89"/>
      <c r="Y29" s="89"/>
      <c r="Z29" s="89"/>
      <c r="AA29" s="209">
        <f t="shared" ref="AA29" si="9">R29*V29</f>
        <v>0</v>
      </c>
    </row>
    <row r="30" spans="1:27" ht="12.6" customHeight="1" x14ac:dyDescent="0.25">
      <c r="A30" s="87"/>
      <c r="B30" s="87"/>
      <c r="C30" s="87"/>
      <c r="D30" s="87"/>
      <c r="E30" s="87"/>
      <c r="F30" s="85" t="s">
        <v>869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7"/>
      <c r="S30" s="88"/>
      <c r="T30" s="88"/>
      <c r="U30" s="88"/>
      <c r="V30" s="89"/>
      <c r="W30" s="89"/>
      <c r="X30" s="89"/>
      <c r="Y30" s="89"/>
      <c r="Z30" s="89"/>
      <c r="AA30" s="210"/>
    </row>
    <row r="31" spans="1:27" ht="16.05" customHeight="1" x14ac:dyDescent="0.25">
      <c r="A31" s="87" t="s">
        <v>65</v>
      </c>
      <c r="B31" s="87"/>
      <c r="C31" s="87"/>
      <c r="D31" s="87"/>
      <c r="E31" s="87"/>
      <c r="F31" s="81" t="s">
        <v>478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7">
        <v>142</v>
      </c>
      <c r="S31" s="88" t="s">
        <v>71</v>
      </c>
      <c r="T31" s="88"/>
      <c r="U31" s="88"/>
      <c r="V31" s="89">
        <v>0</v>
      </c>
      <c r="W31" s="89"/>
      <c r="X31" s="89"/>
      <c r="Y31" s="89"/>
      <c r="Z31" s="89"/>
      <c r="AA31" s="209">
        <f t="shared" ref="AA31" si="10">R31*V31</f>
        <v>0</v>
      </c>
    </row>
    <row r="32" spans="1:27" ht="12.6" customHeight="1" x14ac:dyDescent="0.25">
      <c r="A32" s="87"/>
      <c r="B32" s="87"/>
      <c r="C32" s="87"/>
      <c r="D32" s="87"/>
      <c r="E32" s="87"/>
      <c r="F32" s="85" t="s">
        <v>869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7"/>
      <c r="S32" s="88"/>
      <c r="T32" s="88"/>
      <c r="U32" s="88"/>
      <c r="V32" s="89"/>
      <c r="W32" s="89"/>
      <c r="X32" s="89"/>
      <c r="Y32" s="89"/>
      <c r="Z32" s="89"/>
      <c r="AA32" s="210"/>
    </row>
    <row r="33" spans="1:27" ht="24.3" customHeight="1" x14ac:dyDescent="0.25">
      <c r="A33" s="87" t="s">
        <v>69</v>
      </c>
      <c r="B33" s="87"/>
      <c r="C33" s="87"/>
      <c r="D33" s="87"/>
      <c r="E33" s="87"/>
      <c r="F33" s="81" t="s">
        <v>479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7">
        <v>10</v>
      </c>
      <c r="S33" s="88" t="s">
        <v>71</v>
      </c>
      <c r="T33" s="88"/>
      <c r="U33" s="88"/>
      <c r="V33" s="89">
        <v>0</v>
      </c>
      <c r="W33" s="89"/>
      <c r="X33" s="89"/>
      <c r="Y33" s="89"/>
      <c r="Z33" s="89"/>
      <c r="AA33" s="209">
        <f t="shared" ref="AA33" si="11">R33*V33</f>
        <v>0</v>
      </c>
    </row>
    <row r="34" spans="1:27" ht="12.6" customHeight="1" x14ac:dyDescent="0.25">
      <c r="A34" s="87"/>
      <c r="B34" s="87"/>
      <c r="C34" s="87"/>
      <c r="D34" s="87"/>
      <c r="E34" s="87"/>
      <c r="F34" s="85" t="s">
        <v>869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7"/>
      <c r="S34" s="88"/>
      <c r="T34" s="88"/>
      <c r="U34" s="88"/>
      <c r="V34" s="89"/>
      <c r="W34" s="89"/>
      <c r="X34" s="89"/>
      <c r="Y34" s="89"/>
      <c r="Z34" s="89"/>
      <c r="AA34" s="210"/>
    </row>
    <row r="35" spans="1:27" ht="16.05" customHeight="1" x14ac:dyDescent="0.25">
      <c r="A35" s="87" t="s">
        <v>72</v>
      </c>
      <c r="B35" s="87"/>
      <c r="C35" s="87"/>
      <c r="D35" s="87"/>
      <c r="E35" s="87"/>
      <c r="F35" s="81" t="s">
        <v>480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7">
        <v>1</v>
      </c>
      <c r="S35" s="88" t="s">
        <v>42</v>
      </c>
      <c r="T35" s="88"/>
      <c r="U35" s="88"/>
      <c r="V35" s="89">
        <v>0</v>
      </c>
      <c r="W35" s="89"/>
      <c r="X35" s="89"/>
      <c r="Y35" s="89"/>
      <c r="Z35" s="89"/>
      <c r="AA35" s="209">
        <f t="shared" ref="AA35" si="12">R35*V35</f>
        <v>0</v>
      </c>
    </row>
    <row r="36" spans="1:27" ht="12.6" customHeight="1" x14ac:dyDescent="0.25">
      <c r="A36" s="87"/>
      <c r="B36" s="87"/>
      <c r="C36" s="87"/>
      <c r="D36" s="87"/>
      <c r="E36" s="87"/>
      <c r="F36" s="85" t="s">
        <v>869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7"/>
      <c r="S36" s="88"/>
      <c r="T36" s="88"/>
      <c r="U36" s="88"/>
      <c r="V36" s="89"/>
      <c r="W36" s="89"/>
      <c r="X36" s="89"/>
      <c r="Y36" s="89"/>
      <c r="Z36" s="89"/>
      <c r="AA36" s="210"/>
    </row>
    <row r="37" spans="1:27" ht="16.05" customHeight="1" x14ac:dyDescent="0.25">
      <c r="A37" s="87" t="s">
        <v>76</v>
      </c>
      <c r="B37" s="87"/>
      <c r="C37" s="87"/>
      <c r="D37" s="87"/>
      <c r="E37" s="87"/>
      <c r="F37" s="81" t="s">
        <v>481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7">
        <v>4</v>
      </c>
      <c r="S37" s="88" t="s">
        <v>482</v>
      </c>
      <c r="T37" s="88"/>
      <c r="U37" s="88"/>
      <c r="V37" s="89">
        <v>0</v>
      </c>
      <c r="W37" s="89"/>
      <c r="X37" s="89"/>
      <c r="Y37" s="89"/>
      <c r="Z37" s="89"/>
      <c r="AA37" s="209">
        <f t="shared" ref="AA37" si="13">R37*V37</f>
        <v>0</v>
      </c>
    </row>
    <row r="38" spans="1:27" ht="12.6" customHeight="1" x14ac:dyDescent="0.25">
      <c r="A38" s="87"/>
      <c r="B38" s="87"/>
      <c r="C38" s="87"/>
      <c r="D38" s="87"/>
      <c r="E38" s="87"/>
      <c r="F38" s="85" t="s">
        <v>869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8"/>
      <c r="T38" s="88"/>
      <c r="U38" s="88"/>
      <c r="V38" s="89"/>
      <c r="W38" s="89"/>
      <c r="X38" s="89"/>
      <c r="Y38" s="89"/>
      <c r="Z38" s="89"/>
      <c r="AA38" s="210"/>
    </row>
    <row r="39" spans="1:27" ht="24.3" customHeight="1" x14ac:dyDescent="0.25">
      <c r="A39" s="87" t="s">
        <v>78</v>
      </c>
      <c r="B39" s="87"/>
      <c r="C39" s="87"/>
      <c r="D39" s="87"/>
      <c r="E39" s="87"/>
      <c r="F39" s="81" t="s">
        <v>545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7">
        <v>8.8000000000000007</v>
      </c>
      <c r="S39" s="88" t="s">
        <v>57</v>
      </c>
      <c r="T39" s="88"/>
      <c r="U39" s="88"/>
      <c r="V39" s="89">
        <v>0</v>
      </c>
      <c r="W39" s="89"/>
      <c r="X39" s="89"/>
      <c r="Y39" s="89"/>
      <c r="Z39" s="89"/>
      <c r="AA39" s="209">
        <f t="shared" ref="AA39" si="14">R39*V39</f>
        <v>0</v>
      </c>
    </row>
    <row r="40" spans="1:27" ht="13.5" customHeight="1" x14ac:dyDescent="0.25">
      <c r="A40" s="87"/>
      <c r="B40" s="87"/>
      <c r="C40" s="87"/>
      <c r="D40" s="87"/>
      <c r="E40" s="87"/>
      <c r="F40" s="85" t="s">
        <v>869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7"/>
      <c r="S40" s="88"/>
      <c r="T40" s="88"/>
      <c r="U40" s="88"/>
      <c r="V40" s="89"/>
      <c r="W40" s="89"/>
      <c r="X40" s="89"/>
      <c r="Y40" s="89"/>
      <c r="Z40" s="89"/>
      <c r="AA40" s="210"/>
    </row>
    <row r="41" spans="1:27" ht="11.4" customHeight="1" x14ac:dyDescent="0.25">
      <c r="A41" s="63" t="s">
        <v>717</v>
      </c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4"/>
      <c r="V41" s="205">
        <f>SUM(AA9:AA40)</f>
        <v>0</v>
      </c>
      <c r="W41" s="206"/>
      <c r="X41" s="206"/>
      <c r="Y41" s="206"/>
      <c r="Z41" s="206"/>
      <c r="AA41" s="206"/>
    </row>
    <row r="42" spans="1:27" ht="14.25" customHeight="1" x14ac:dyDescent="0.25">
      <c r="A42" s="68" t="s">
        <v>21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9" t="s">
        <v>21</v>
      </c>
      <c r="W42" s="69"/>
      <c r="X42" s="69"/>
      <c r="Y42" s="69"/>
      <c r="Z42" s="69"/>
      <c r="AA42" s="69"/>
    </row>
    <row r="43" spans="1:27" ht="8.6999999999999993" customHeight="1" x14ac:dyDescent="0.25"/>
  </sheetData>
  <mergeCells count="129">
    <mergeCell ref="AA13:AA14"/>
    <mergeCell ref="AA39:AA40"/>
    <mergeCell ref="AA35:AA36"/>
    <mergeCell ref="AA37:AA38"/>
    <mergeCell ref="AA31:AA32"/>
    <mergeCell ref="AA33:AA34"/>
    <mergeCell ref="AA25:AA26"/>
    <mergeCell ref="AA27:AA28"/>
    <mergeCell ref="AA29:AA30"/>
    <mergeCell ref="AA21:AA22"/>
    <mergeCell ref="AA23:AA24"/>
    <mergeCell ref="AA15:AA16"/>
    <mergeCell ref="AA17:AA18"/>
    <mergeCell ref="AA19:AA20"/>
    <mergeCell ref="I4:S4"/>
    <mergeCell ref="A6:E6"/>
    <mergeCell ref="F6:Q6"/>
    <mergeCell ref="S6:U6"/>
    <mergeCell ref="V6:Z6"/>
    <mergeCell ref="I2:Z2"/>
    <mergeCell ref="AA7:AA8"/>
    <mergeCell ref="AA9:AA10"/>
    <mergeCell ref="AA11:AA12"/>
    <mergeCell ref="A9:E10"/>
    <mergeCell ref="F9:Q9"/>
    <mergeCell ref="R9:R10"/>
    <mergeCell ref="S9:U10"/>
    <mergeCell ref="V9:Z10"/>
    <mergeCell ref="F10:Q10"/>
    <mergeCell ref="A7:E8"/>
    <mergeCell ref="F7:Q7"/>
    <mergeCell ref="R7:R8"/>
    <mergeCell ref="S7:U8"/>
    <mergeCell ref="V7:Z8"/>
    <mergeCell ref="F8:Q8"/>
    <mergeCell ref="A13:E14"/>
    <mergeCell ref="F13:Q13"/>
    <mergeCell ref="R13:R14"/>
    <mergeCell ref="S13:U14"/>
    <mergeCell ref="V13:Z14"/>
    <mergeCell ref="F14:Q14"/>
    <mergeCell ref="A11:E12"/>
    <mergeCell ref="F11:Q11"/>
    <mergeCell ref="R11:R12"/>
    <mergeCell ref="S11:U12"/>
    <mergeCell ref="V11:Z12"/>
    <mergeCell ref="F12:Q12"/>
    <mergeCell ref="A17:E18"/>
    <mergeCell ref="F17:Q17"/>
    <mergeCell ref="R17:R18"/>
    <mergeCell ref="S17:U18"/>
    <mergeCell ref="V17:Z18"/>
    <mergeCell ref="F18:Q18"/>
    <mergeCell ref="A15:E16"/>
    <mergeCell ref="F15:Q15"/>
    <mergeCell ref="R15:R16"/>
    <mergeCell ref="S15:U16"/>
    <mergeCell ref="V15:Z16"/>
    <mergeCell ref="F16:Q16"/>
    <mergeCell ref="A21:E22"/>
    <mergeCell ref="F21:Q21"/>
    <mergeCell ref="R21:R22"/>
    <mergeCell ref="S21:U22"/>
    <mergeCell ref="V21:Z22"/>
    <mergeCell ref="F22:Q22"/>
    <mergeCell ref="A19:E20"/>
    <mergeCell ref="F19:Q19"/>
    <mergeCell ref="R19:R20"/>
    <mergeCell ref="S19:U20"/>
    <mergeCell ref="V19:Z20"/>
    <mergeCell ref="F20:Q20"/>
    <mergeCell ref="A25:E26"/>
    <mergeCell ref="F25:Q25"/>
    <mergeCell ref="R25:R26"/>
    <mergeCell ref="S25:U26"/>
    <mergeCell ref="V25:Z26"/>
    <mergeCell ref="F26:Q26"/>
    <mergeCell ref="A23:E24"/>
    <mergeCell ref="F23:Q23"/>
    <mergeCell ref="R23:R24"/>
    <mergeCell ref="S23:U24"/>
    <mergeCell ref="V23:Z24"/>
    <mergeCell ref="F24:Q24"/>
    <mergeCell ref="A29:E30"/>
    <mergeCell ref="F29:Q29"/>
    <mergeCell ref="R29:R30"/>
    <mergeCell ref="S29:U30"/>
    <mergeCell ref="V29:Z30"/>
    <mergeCell ref="F30:Q30"/>
    <mergeCell ref="A27:E28"/>
    <mergeCell ref="F27:Q27"/>
    <mergeCell ref="R27:R28"/>
    <mergeCell ref="S27:U28"/>
    <mergeCell ref="V27:Z28"/>
    <mergeCell ref="F28:Q28"/>
    <mergeCell ref="A33:E34"/>
    <mergeCell ref="F33:Q33"/>
    <mergeCell ref="R33:R34"/>
    <mergeCell ref="S33:U34"/>
    <mergeCell ref="V33:Z34"/>
    <mergeCell ref="F34:Q34"/>
    <mergeCell ref="A31:E32"/>
    <mergeCell ref="F31:Q31"/>
    <mergeCell ref="R31:R32"/>
    <mergeCell ref="S31:U32"/>
    <mergeCell ref="V31:Z32"/>
    <mergeCell ref="F32:Q32"/>
    <mergeCell ref="A37:E38"/>
    <mergeCell ref="F37:Q37"/>
    <mergeCell ref="R37:R38"/>
    <mergeCell ref="S37:U38"/>
    <mergeCell ref="V37:Z38"/>
    <mergeCell ref="F38:Q38"/>
    <mergeCell ref="A35:E36"/>
    <mergeCell ref="F35:Q35"/>
    <mergeCell ref="R35:R36"/>
    <mergeCell ref="S35:U36"/>
    <mergeCell ref="V35:Z36"/>
    <mergeCell ref="F36:Q36"/>
    <mergeCell ref="A41:U41"/>
    <mergeCell ref="V41:AA41"/>
    <mergeCell ref="A42:U42"/>
    <mergeCell ref="V42:AA42"/>
    <mergeCell ref="A39:E40"/>
    <mergeCell ref="F39:Q39"/>
    <mergeCell ref="R39:R40"/>
    <mergeCell ref="S39:U40"/>
    <mergeCell ref="V39:Z40"/>
    <mergeCell ref="F40:Q40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B543-F8BB-43A3-8E7E-B1E9AC6A0C5B}">
  <dimension ref="A1:AA24"/>
  <sheetViews>
    <sheetView workbookViewId="0">
      <selection activeCell="I2" sqref="I2:Z2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13.7773437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45" t="s">
        <v>29</v>
      </c>
    </row>
    <row r="7" spans="1:27" ht="24.3" customHeight="1" x14ac:dyDescent="0.25">
      <c r="A7" s="80" t="s">
        <v>30</v>
      </c>
      <c r="B7" s="80"/>
      <c r="C7" s="80"/>
      <c r="D7" s="80"/>
      <c r="E7" s="80"/>
      <c r="F7" s="81" t="s">
        <v>786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3" t="s">
        <v>21</v>
      </c>
      <c r="W7" s="83"/>
      <c r="X7" s="83"/>
      <c r="Y7" s="83"/>
      <c r="Z7" s="83"/>
      <c r="AA7" s="209" t="s">
        <v>21</v>
      </c>
    </row>
    <row r="8" spans="1:27" ht="12.6" customHeight="1" x14ac:dyDescent="0.25">
      <c r="A8" s="80"/>
      <c r="B8" s="80"/>
      <c r="C8" s="80"/>
      <c r="D8" s="80"/>
      <c r="E8" s="80"/>
      <c r="F8" s="85" t="s">
        <v>787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3"/>
      <c r="W8" s="83"/>
      <c r="X8" s="83"/>
      <c r="Y8" s="83"/>
      <c r="Z8" s="83"/>
      <c r="AA8" s="210"/>
    </row>
    <row r="9" spans="1:27" ht="26.4" customHeight="1" x14ac:dyDescent="0.25">
      <c r="A9" s="87" t="s">
        <v>34</v>
      </c>
      <c r="B9" s="87"/>
      <c r="C9" s="87"/>
      <c r="D9" s="87"/>
      <c r="E9" s="87"/>
      <c r="F9" s="81" t="s">
        <v>788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7">
        <v>1</v>
      </c>
      <c r="S9" s="88" t="s">
        <v>516</v>
      </c>
      <c r="T9" s="88"/>
      <c r="U9" s="88"/>
      <c r="V9" s="89">
        <v>0</v>
      </c>
      <c r="W9" s="89"/>
      <c r="X9" s="89"/>
      <c r="Y9" s="89"/>
      <c r="Z9" s="89"/>
      <c r="AA9" s="203">
        <f>R9*V9</f>
        <v>0</v>
      </c>
    </row>
    <row r="10" spans="1:27" ht="12.6" customHeight="1" x14ac:dyDescent="0.25">
      <c r="A10" s="87"/>
      <c r="B10" s="87"/>
      <c r="C10" s="87"/>
      <c r="D10" s="87"/>
      <c r="E10" s="87"/>
      <c r="F10" s="85" t="s">
        <v>787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  <c r="T10" s="88"/>
      <c r="U10" s="88"/>
      <c r="V10" s="89"/>
      <c r="W10" s="89"/>
      <c r="X10" s="89"/>
      <c r="Y10" s="89"/>
      <c r="Z10" s="89"/>
      <c r="AA10" s="204"/>
    </row>
    <row r="11" spans="1:27" ht="28.2" customHeight="1" x14ac:dyDescent="0.25">
      <c r="A11" s="87" t="s">
        <v>37</v>
      </c>
      <c r="B11" s="87"/>
      <c r="C11" s="87"/>
      <c r="D11" s="87"/>
      <c r="E11" s="87"/>
      <c r="F11" s="81" t="s">
        <v>789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1</v>
      </c>
      <c r="S11" s="88" t="s">
        <v>516</v>
      </c>
      <c r="T11" s="88"/>
      <c r="U11" s="88"/>
      <c r="V11" s="89">
        <v>0</v>
      </c>
      <c r="W11" s="89"/>
      <c r="X11" s="89"/>
      <c r="Y11" s="89"/>
      <c r="Z11" s="89"/>
      <c r="AA11" s="203">
        <f t="shared" ref="AA11" si="0">R11*V11</f>
        <v>0</v>
      </c>
    </row>
    <row r="12" spans="1:27" ht="12.6" customHeight="1" x14ac:dyDescent="0.25">
      <c r="A12" s="87"/>
      <c r="B12" s="87"/>
      <c r="C12" s="87"/>
      <c r="D12" s="87"/>
      <c r="E12" s="87"/>
      <c r="F12" s="85" t="s">
        <v>787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204"/>
    </row>
    <row r="13" spans="1:27" ht="24.3" customHeight="1" x14ac:dyDescent="0.25">
      <c r="A13" s="87" t="s">
        <v>40</v>
      </c>
      <c r="B13" s="87"/>
      <c r="C13" s="87"/>
      <c r="D13" s="87"/>
      <c r="E13" s="87"/>
      <c r="F13" s="81" t="s">
        <v>790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95</v>
      </c>
      <c r="S13" s="88" t="s">
        <v>71</v>
      </c>
      <c r="T13" s="88"/>
      <c r="U13" s="88"/>
      <c r="V13" s="89">
        <v>0</v>
      </c>
      <c r="W13" s="89"/>
      <c r="X13" s="89"/>
      <c r="Y13" s="89"/>
      <c r="Z13" s="89"/>
      <c r="AA13" s="203">
        <f t="shared" ref="AA13" si="1">R13*V13</f>
        <v>0</v>
      </c>
    </row>
    <row r="14" spans="1:27" ht="12.6" customHeight="1" x14ac:dyDescent="0.25">
      <c r="A14" s="87"/>
      <c r="B14" s="87"/>
      <c r="C14" s="87"/>
      <c r="D14" s="87"/>
      <c r="E14" s="87"/>
      <c r="F14" s="85" t="s">
        <v>787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204"/>
    </row>
    <row r="15" spans="1:27" ht="16.05" customHeight="1" x14ac:dyDescent="0.25">
      <c r="A15" s="87" t="s">
        <v>43</v>
      </c>
      <c r="B15" s="87"/>
      <c r="C15" s="87"/>
      <c r="D15" s="87"/>
      <c r="E15" s="87"/>
      <c r="F15" s="81" t="s">
        <v>791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2</v>
      </c>
      <c r="S15" s="88" t="s">
        <v>42</v>
      </c>
      <c r="T15" s="88"/>
      <c r="U15" s="88"/>
      <c r="V15" s="89">
        <v>0</v>
      </c>
      <c r="W15" s="89"/>
      <c r="X15" s="89"/>
      <c r="Y15" s="89"/>
      <c r="Z15" s="89"/>
      <c r="AA15" s="203">
        <f t="shared" ref="AA15" si="2">R15*V15</f>
        <v>0</v>
      </c>
    </row>
    <row r="16" spans="1:27" ht="12.6" customHeight="1" x14ac:dyDescent="0.25">
      <c r="A16" s="87"/>
      <c r="B16" s="87"/>
      <c r="C16" s="87"/>
      <c r="D16" s="87"/>
      <c r="E16" s="87"/>
      <c r="F16" s="85" t="s">
        <v>787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204"/>
    </row>
    <row r="17" spans="1:27" ht="24.3" customHeight="1" x14ac:dyDescent="0.25">
      <c r="A17" s="87" t="s">
        <v>49</v>
      </c>
      <c r="B17" s="87"/>
      <c r="C17" s="87"/>
      <c r="D17" s="87"/>
      <c r="E17" s="87"/>
      <c r="F17" s="81" t="s">
        <v>792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4</v>
      </c>
      <c r="S17" s="88" t="s">
        <v>482</v>
      </c>
      <c r="T17" s="88"/>
      <c r="U17" s="88"/>
      <c r="V17" s="89">
        <v>0</v>
      </c>
      <c r="W17" s="89"/>
      <c r="X17" s="89"/>
      <c r="Y17" s="89"/>
      <c r="Z17" s="89"/>
      <c r="AA17" s="203">
        <f t="shared" ref="AA17" si="3">R17*V17</f>
        <v>0</v>
      </c>
    </row>
    <row r="18" spans="1:27" ht="12.6" customHeight="1" x14ac:dyDescent="0.25">
      <c r="A18" s="87"/>
      <c r="B18" s="87"/>
      <c r="C18" s="87"/>
      <c r="D18" s="87"/>
      <c r="E18" s="87"/>
      <c r="F18" s="85" t="s">
        <v>787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204"/>
    </row>
    <row r="19" spans="1:27" ht="29.4" customHeight="1" x14ac:dyDescent="0.25">
      <c r="A19" s="87" t="s">
        <v>51</v>
      </c>
      <c r="B19" s="87"/>
      <c r="C19" s="87"/>
      <c r="D19" s="87"/>
      <c r="E19" s="87"/>
      <c r="F19" s="81" t="s">
        <v>545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7">
        <v>7.6</v>
      </c>
      <c r="S19" s="88" t="s">
        <v>57</v>
      </c>
      <c r="T19" s="88"/>
      <c r="U19" s="88"/>
      <c r="V19" s="89">
        <v>0</v>
      </c>
      <c r="W19" s="89"/>
      <c r="X19" s="89"/>
      <c r="Y19" s="89"/>
      <c r="Z19" s="89"/>
      <c r="AA19" s="203">
        <f t="shared" ref="AA19" si="4">R19*V19</f>
        <v>0</v>
      </c>
    </row>
    <row r="20" spans="1:27" ht="13.5" customHeight="1" x14ac:dyDescent="0.25">
      <c r="A20" s="87"/>
      <c r="B20" s="87"/>
      <c r="C20" s="87"/>
      <c r="D20" s="87"/>
      <c r="E20" s="87"/>
      <c r="F20" s="85" t="s">
        <v>787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7"/>
      <c r="S20" s="88"/>
      <c r="T20" s="88"/>
      <c r="U20" s="88"/>
      <c r="V20" s="89"/>
      <c r="W20" s="89"/>
      <c r="X20" s="89"/>
      <c r="Y20" s="89"/>
      <c r="Z20" s="89"/>
      <c r="AA20" s="204"/>
    </row>
    <row r="21" spans="1:27" ht="11.4" customHeight="1" x14ac:dyDescent="0.25">
      <c r="A21" s="63" t="s">
        <v>717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4"/>
      <c r="V21" s="205">
        <f>SUM(AA9:AA20)</f>
        <v>0</v>
      </c>
      <c r="W21" s="206"/>
      <c r="X21" s="206"/>
      <c r="Y21" s="206"/>
      <c r="Z21" s="206"/>
      <c r="AA21" s="206"/>
    </row>
    <row r="22" spans="1:27" ht="14.25" customHeight="1" x14ac:dyDescent="0.25">
      <c r="A22" s="68" t="s">
        <v>21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9" t="s">
        <v>21</v>
      </c>
      <c r="W22" s="69"/>
      <c r="X22" s="69"/>
      <c r="Y22" s="69"/>
      <c r="Z22" s="69"/>
      <c r="AA22" s="69"/>
    </row>
    <row r="23" spans="1:27" ht="329.1" customHeight="1" x14ac:dyDescent="0.25"/>
    <row r="24" spans="1:27" ht="19.95" customHeight="1" x14ac:dyDescent="0.2">
      <c r="A24" s="207" t="s">
        <v>21</v>
      </c>
      <c r="B24" s="207"/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8" t="s">
        <v>793</v>
      </c>
      <c r="AA24" s="208"/>
    </row>
  </sheetData>
  <mergeCells count="61">
    <mergeCell ref="AA15:AA16"/>
    <mergeCell ref="AA17:AA18"/>
    <mergeCell ref="AA19:AA20"/>
    <mergeCell ref="I2:Z2"/>
    <mergeCell ref="AA7:AA8"/>
    <mergeCell ref="AA9:AA10"/>
    <mergeCell ref="AA11:AA12"/>
    <mergeCell ref="AA13:AA14"/>
    <mergeCell ref="I4:S4"/>
    <mergeCell ref="A6:E6"/>
    <mergeCell ref="F6:Q6"/>
    <mergeCell ref="S6:U6"/>
    <mergeCell ref="V6:Z6"/>
    <mergeCell ref="A7:E8"/>
    <mergeCell ref="F7:Q7"/>
    <mergeCell ref="R7:R8"/>
    <mergeCell ref="S7:U8"/>
    <mergeCell ref="V7:Z8"/>
    <mergeCell ref="F8:Q8"/>
    <mergeCell ref="A9:E10"/>
    <mergeCell ref="F9:Q9"/>
    <mergeCell ref="R9:R10"/>
    <mergeCell ref="S9:U10"/>
    <mergeCell ref="V9:Z10"/>
    <mergeCell ref="F10:Q10"/>
    <mergeCell ref="A11:E12"/>
    <mergeCell ref="F11:Q11"/>
    <mergeCell ref="R11:R12"/>
    <mergeCell ref="S11:U12"/>
    <mergeCell ref="V11:Z12"/>
    <mergeCell ref="F12:Q12"/>
    <mergeCell ref="A13:E14"/>
    <mergeCell ref="F13:Q13"/>
    <mergeCell ref="R13:R14"/>
    <mergeCell ref="S13:U14"/>
    <mergeCell ref="V13:Z14"/>
    <mergeCell ref="F14:Q14"/>
    <mergeCell ref="A15:E16"/>
    <mergeCell ref="F15:Q15"/>
    <mergeCell ref="R15:R16"/>
    <mergeCell ref="S15:U16"/>
    <mergeCell ref="V15:Z16"/>
    <mergeCell ref="F16:Q16"/>
    <mergeCell ref="A17:E18"/>
    <mergeCell ref="F17:Q17"/>
    <mergeCell ref="R17:R18"/>
    <mergeCell ref="S17:U18"/>
    <mergeCell ref="V17:Z18"/>
    <mergeCell ref="F18:Q18"/>
    <mergeCell ref="A19:E20"/>
    <mergeCell ref="F19:Q19"/>
    <mergeCell ref="R19:R20"/>
    <mergeCell ref="S19:U20"/>
    <mergeCell ref="V19:Z20"/>
    <mergeCell ref="F20:Q20"/>
    <mergeCell ref="A21:U21"/>
    <mergeCell ref="V21:AA21"/>
    <mergeCell ref="A22:U22"/>
    <mergeCell ref="V22:AA22"/>
    <mergeCell ref="A24:Y24"/>
    <mergeCell ref="Z24:AA24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84586-D619-4A7E-A902-4C00B6A3E533}">
  <dimension ref="A1:AA74"/>
  <sheetViews>
    <sheetView topLeftCell="A46" workbookViewId="0">
      <selection activeCell="AD18" sqref="AD18"/>
    </sheetView>
  </sheetViews>
  <sheetFormatPr defaultRowHeight="15" x14ac:dyDescent="0.25"/>
  <cols>
    <col min="1" max="1" width="2.109375" style="30" customWidth="1"/>
    <col min="2" max="2" width="0.44140625" style="30" customWidth="1"/>
    <col min="3" max="3" width="0.88671875" style="30" customWidth="1"/>
    <col min="4" max="4" width="1.44140625" style="30" customWidth="1"/>
    <col min="5" max="5" width="1.109375" style="30" customWidth="1"/>
    <col min="6" max="6" width="4.21875" style="30" customWidth="1"/>
    <col min="7" max="7" width="2.21875" style="30" customWidth="1"/>
    <col min="8" max="8" width="1.77734375" style="30" customWidth="1"/>
    <col min="9" max="9" width="4.77734375" style="30" customWidth="1"/>
    <col min="10" max="10" width="1.6640625" style="30" customWidth="1"/>
    <col min="11" max="11" width="0.44140625" style="30" customWidth="1"/>
    <col min="12" max="12" width="0.5546875" style="30" customWidth="1"/>
    <col min="13" max="13" width="22.44140625" style="30" customWidth="1"/>
    <col min="14" max="14" width="0.5546875" style="30" customWidth="1"/>
    <col min="15" max="15" width="0.77734375" style="30" customWidth="1"/>
    <col min="16" max="16" width="0.5546875" style="30" customWidth="1"/>
    <col min="17" max="17" width="17.109375" style="30" customWidth="1"/>
    <col min="18" max="18" width="9.21875" style="30" customWidth="1"/>
    <col min="19" max="19" width="3" style="30" customWidth="1"/>
    <col min="20" max="20" width="1.5546875" style="30" customWidth="1"/>
    <col min="21" max="21" width="1.21875" style="30" customWidth="1"/>
    <col min="22" max="22" width="4.109375" style="30" customWidth="1"/>
    <col min="23" max="23" width="1" style="30" customWidth="1"/>
    <col min="24" max="25" width="0.6640625" style="30" customWidth="1"/>
    <col min="26" max="26" width="2.88671875" style="30" customWidth="1"/>
    <col min="27" max="27" width="24.88671875" style="30" customWidth="1"/>
    <col min="28" max="16384" width="8.88671875" style="30"/>
  </cols>
  <sheetData>
    <row r="1" spans="1:27" ht="6.9" customHeight="1" x14ac:dyDescent="0.25"/>
    <row r="2" spans="1:27" ht="38.549999999999997" customHeight="1" x14ac:dyDescent="0.25">
      <c r="I2" s="130" t="s">
        <v>906</v>
      </c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</row>
    <row r="3" spans="1:27" ht="1.5" customHeight="1" x14ac:dyDescent="0.25"/>
    <row r="4" spans="1:27" ht="1.5" customHeight="1" x14ac:dyDescent="0.25">
      <c r="I4" s="131" t="s">
        <v>21</v>
      </c>
      <c r="J4" s="131"/>
      <c r="K4" s="131"/>
      <c r="L4" s="131"/>
      <c r="M4" s="131"/>
      <c r="N4" s="131"/>
      <c r="O4" s="131"/>
      <c r="P4" s="131"/>
      <c r="Q4" s="131"/>
      <c r="R4" s="131"/>
      <c r="S4" s="131"/>
    </row>
    <row r="5" spans="1:27" ht="3.9" customHeight="1" x14ac:dyDescent="0.25"/>
    <row r="6" spans="1:27" ht="14.25" customHeight="1" x14ac:dyDescent="0.25">
      <c r="A6" s="129" t="s">
        <v>24</v>
      </c>
      <c r="B6" s="129"/>
      <c r="C6" s="129"/>
      <c r="D6" s="129"/>
      <c r="E6" s="129"/>
      <c r="F6" s="129" t="s">
        <v>25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1" t="s">
        <v>26</v>
      </c>
      <c r="S6" s="129" t="s">
        <v>27</v>
      </c>
      <c r="T6" s="129"/>
      <c r="U6" s="129"/>
      <c r="V6" s="129" t="s">
        <v>28</v>
      </c>
      <c r="W6" s="129"/>
      <c r="X6" s="129"/>
      <c r="Y6" s="129"/>
      <c r="Z6" s="129"/>
      <c r="AA6" s="45" t="s">
        <v>29</v>
      </c>
    </row>
    <row r="7" spans="1:27" ht="16.05" customHeight="1" x14ac:dyDescent="0.25">
      <c r="A7" s="80" t="s">
        <v>30</v>
      </c>
      <c r="B7" s="80"/>
      <c r="C7" s="80"/>
      <c r="D7" s="80"/>
      <c r="E7" s="80"/>
      <c r="F7" s="81" t="s">
        <v>551</v>
      </c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0" t="s">
        <v>21</v>
      </c>
      <c r="S7" s="82" t="s">
        <v>21</v>
      </c>
      <c r="T7" s="82"/>
      <c r="U7" s="82"/>
      <c r="V7" s="83" t="s">
        <v>21</v>
      </c>
      <c r="W7" s="83"/>
      <c r="X7" s="83"/>
      <c r="Y7" s="83"/>
      <c r="Z7" s="83"/>
      <c r="AA7" s="209" t="s">
        <v>21</v>
      </c>
    </row>
    <row r="8" spans="1:27" ht="12.6" customHeight="1" x14ac:dyDescent="0.25">
      <c r="A8" s="80"/>
      <c r="B8" s="80"/>
      <c r="C8" s="80"/>
      <c r="D8" s="80"/>
      <c r="E8" s="80"/>
      <c r="F8" s="85" t="s">
        <v>787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0"/>
      <c r="S8" s="82"/>
      <c r="T8" s="82"/>
      <c r="U8" s="82"/>
      <c r="V8" s="83"/>
      <c r="W8" s="83"/>
      <c r="X8" s="83"/>
      <c r="Y8" s="83"/>
      <c r="Z8" s="83"/>
      <c r="AA8" s="210"/>
    </row>
    <row r="9" spans="1:27" ht="16.05" customHeight="1" x14ac:dyDescent="0.25">
      <c r="A9" s="87" t="s">
        <v>34</v>
      </c>
      <c r="B9" s="87"/>
      <c r="C9" s="87"/>
      <c r="D9" s="87"/>
      <c r="E9" s="87"/>
      <c r="F9" s="81" t="s">
        <v>875</v>
      </c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7">
        <v>15</v>
      </c>
      <c r="S9" s="88" t="s">
        <v>71</v>
      </c>
      <c r="T9" s="88"/>
      <c r="U9" s="88"/>
      <c r="V9" s="89">
        <v>0</v>
      </c>
      <c r="W9" s="89"/>
      <c r="X9" s="89"/>
      <c r="Y9" s="89"/>
      <c r="Z9" s="89"/>
      <c r="AA9" s="209">
        <f>R9*V9</f>
        <v>0</v>
      </c>
    </row>
    <row r="10" spans="1:27" ht="12.6" customHeight="1" x14ac:dyDescent="0.25">
      <c r="A10" s="87"/>
      <c r="B10" s="87"/>
      <c r="C10" s="87"/>
      <c r="D10" s="87"/>
      <c r="E10" s="87"/>
      <c r="F10" s="85" t="s">
        <v>787</v>
      </c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7"/>
      <c r="S10" s="88"/>
      <c r="T10" s="88"/>
      <c r="U10" s="88"/>
      <c r="V10" s="89"/>
      <c r="W10" s="89"/>
      <c r="X10" s="89"/>
      <c r="Y10" s="89"/>
      <c r="Z10" s="89"/>
      <c r="AA10" s="210"/>
    </row>
    <row r="11" spans="1:27" ht="16.05" customHeight="1" x14ac:dyDescent="0.25">
      <c r="A11" s="87" t="s">
        <v>37</v>
      </c>
      <c r="B11" s="87"/>
      <c r="C11" s="87"/>
      <c r="D11" s="87"/>
      <c r="E11" s="87"/>
      <c r="F11" s="81" t="s">
        <v>876</v>
      </c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7">
        <v>26</v>
      </c>
      <c r="S11" s="88" t="s">
        <v>71</v>
      </c>
      <c r="T11" s="88"/>
      <c r="U11" s="88"/>
      <c r="V11" s="89">
        <v>0</v>
      </c>
      <c r="W11" s="89"/>
      <c r="X11" s="89"/>
      <c r="Y11" s="89"/>
      <c r="Z11" s="89"/>
      <c r="AA11" s="209">
        <f t="shared" ref="AA11" si="0">R11*V11</f>
        <v>0</v>
      </c>
    </row>
    <row r="12" spans="1:27" ht="12.6" customHeight="1" x14ac:dyDescent="0.25">
      <c r="A12" s="87"/>
      <c r="B12" s="87"/>
      <c r="C12" s="87"/>
      <c r="D12" s="87"/>
      <c r="E12" s="87"/>
      <c r="F12" s="85" t="s">
        <v>787</v>
      </c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7"/>
      <c r="S12" s="88"/>
      <c r="T12" s="88"/>
      <c r="U12" s="88"/>
      <c r="V12" s="89"/>
      <c r="W12" s="89"/>
      <c r="X12" s="89"/>
      <c r="Y12" s="89"/>
      <c r="Z12" s="89"/>
      <c r="AA12" s="210"/>
    </row>
    <row r="13" spans="1:27" ht="24.3" customHeight="1" x14ac:dyDescent="0.25">
      <c r="A13" s="87" t="s">
        <v>40</v>
      </c>
      <c r="B13" s="87"/>
      <c r="C13" s="87"/>
      <c r="D13" s="87"/>
      <c r="E13" s="87"/>
      <c r="F13" s="81" t="s">
        <v>877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7">
        <v>0.09</v>
      </c>
      <c r="S13" s="88" t="s">
        <v>36</v>
      </c>
      <c r="T13" s="88"/>
      <c r="U13" s="88"/>
      <c r="V13" s="89">
        <v>0</v>
      </c>
      <c r="W13" s="89"/>
      <c r="X13" s="89"/>
      <c r="Y13" s="89"/>
      <c r="Z13" s="89"/>
      <c r="AA13" s="209">
        <f t="shared" ref="AA13" si="1">R13*V13</f>
        <v>0</v>
      </c>
    </row>
    <row r="14" spans="1:27" ht="12.6" customHeight="1" x14ac:dyDescent="0.25">
      <c r="A14" s="87"/>
      <c r="B14" s="87"/>
      <c r="C14" s="87"/>
      <c r="D14" s="87"/>
      <c r="E14" s="87"/>
      <c r="F14" s="85" t="s">
        <v>787</v>
      </c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7"/>
      <c r="S14" s="88"/>
      <c r="T14" s="88"/>
      <c r="U14" s="88"/>
      <c r="V14" s="89"/>
      <c r="W14" s="89"/>
      <c r="X14" s="89"/>
      <c r="Y14" s="89"/>
      <c r="Z14" s="89"/>
      <c r="AA14" s="210"/>
    </row>
    <row r="15" spans="1:27" ht="16.05" customHeight="1" x14ac:dyDescent="0.25">
      <c r="A15" s="87" t="s">
        <v>43</v>
      </c>
      <c r="B15" s="87"/>
      <c r="C15" s="87"/>
      <c r="D15" s="87"/>
      <c r="E15" s="87"/>
      <c r="F15" s="81" t="s">
        <v>554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7">
        <v>1</v>
      </c>
      <c r="S15" s="88" t="s">
        <v>42</v>
      </c>
      <c r="T15" s="88"/>
      <c r="U15" s="88"/>
      <c r="V15" s="89">
        <v>0</v>
      </c>
      <c r="W15" s="89"/>
      <c r="X15" s="89"/>
      <c r="Y15" s="89"/>
      <c r="Z15" s="89"/>
      <c r="AA15" s="209">
        <f t="shared" ref="AA15" si="2">R15*V15</f>
        <v>0</v>
      </c>
    </row>
    <row r="16" spans="1:27" ht="12.6" customHeight="1" x14ac:dyDescent="0.25">
      <c r="A16" s="87"/>
      <c r="B16" s="87"/>
      <c r="C16" s="87"/>
      <c r="D16" s="87"/>
      <c r="E16" s="87"/>
      <c r="F16" s="85" t="s">
        <v>787</v>
      </c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7"/>
      <c r="S16" s="88"/>
      <c r="T16" s="88"/>
      <c r="U16" s="88"/>
      <c r="V16" s="89"/>
      <c r="W16" s="89"/>
      <c r="X16" s="89"/>
      <c r="Y16" s="89"/>
      <c r="Z16" s="89"/>
      <c r="AA16" s="210"/>
    </row>
    <row r="17" spans="1:27" ht="24.3" customHeight="1" x14ac:dyDescent="0.25">
      <c r="A17" s="87" t="s">
        <v>49</v>
      </c>
      <c r="B17" s="87"/>
      <c r="C17" s="87"/>
      <c r="D17" s="87"/>
      <c r="E17" s="87"/>
      <c r="F17" s="81" t="s">
        <v>878</v>
      </c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7">
        <v>135</v>
      </c>
      <c r="S17" s="88" t="s">
        <v>71</v>
      </c>
      <c r="T17" s="88"/>
      <c r="U17" s="88"/>
      <c r="V17" s="89">
        <v>0</v>
      </c>
      <c r="W17" s="89"/>
      <c r="X17" s="89"/>
      <c r="Y17" s="89"/>
      <c r="Z17" s="89"/>
      <c r="AA17" s="209">
        <f t="shared" ref="AA17" si="3">R17*V17</f>
        <v>0</v>
      </c>
    </row>
    <row r="18" spans="1:27" ht="12.6" customHeight="1" x14ac:dyDescent="0.25">
      <c r="A18" s="87"/>
      <c r="B18" s="87"/>
      <c r="C18" s="87"/>
      <c r="D18" s="87"/>
      <c r="E18" s="87"/>
      <c r="F18" s="85" t="s">
        <v>787</v>
      </c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7"/>
      <c r="S18" s="88"/>
      <c r="T18" s="88"/>
      <c r="U18" s="88"/>
      <c r="V18" s="89"/>
      <c r="W18" s="89"/>
      <c r="X18" s="89"/>
      <c r="Y18" s="89"/>
      <c r="Z18" s="89"/>
      <c r="AA18" s="210"/>
    </row>
    <row r="19" spans="1:27" ht="24.3" customHeight="1" x14ac:dyDescent="0.25">
      <c r="A19" s="87" t="s">
        <v>51</v>
      </c>
      <c r="B19" s="87"/>
      <c r="C19" s="87"/>
      <c r="D19" s="87"/>
      <c r="E19" s="87"/>
      <c r="F19" s="81" t="s">
        <v>879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7">
        <v>3</v>
      </c>
      <c r="S19" s="88" t="s">
        <v>880</v>
      </c>
      <c r="T19" s="88"/>
      <c r="U19" s="88"/>
      <c r="V19" s="89">
        <v>0</v>
      </c>
      <c r="W19" s="89"/>
      <c r="X19" s="89"/>
      <c r="Y19" s="89"/>
      <c r="Z19" s="89"/>
      <c r="AA19" s="209">
        <f t="shared" ref="AA19" si="4">R19*V19</f>
        <v>0</v>
      </c>
    </row>
    <row r="20" spans="1:27" ht="12.6" customHeight="1" x14ac:dyDescent="0.25">
      <c r="A20" s="87"/>
      <c r="B20" s="87"/>
      <c r="C20" s="87"/>
      <c r="D20" s="87"/>
      <c r="E20" s="87"/>
      <c r="F20" s="85" t="s">
        <v>787</v>
      </c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7"/>
      <c r="S20" s="88"/>
      <c r="T20" s="88"/>
      <c r="U20" s="88"/>
      <c r="V20" s="89"/>
      <c r="W20" s="89"/>
      <c r="X20" s="89"/>
      <c r="Y20" s="89"/>
      <c r="Z20" s="89"/>
      <c r="AA20" s="210"/>
    </row>
    <row r="21" spans="1:27" ht="24.3" customHeight="1" x14ac:dyDescent="0.25">
      <c r="A21" s="87" t="s">
        <v>53</v>
      </c>
      <c r="B21" s="87"/>
      <c r="C21" s="87"/>
      <c r="D21" s="87"/>
      <c r="E21" s="87"/>
      <c r="F21" s="81" t="s">
        <v>881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7">
        <v>1</v>
      </c>
      <c r="S21" s="88" t="s">
        <v>880</v>
      </c>
      <c r="T21" s="88"/>
      <c r="U21" s="88"/>
      <c r="V21" s="89">
        <v>0</v>
      </c>
      <c r="W21" s="89"/>
      <c r="X21" s="89"/>
      <c r="Y21" s="89"/>
      <c r="Z21" s="89"/>
      <c r="AA21" s="209">
        <f t="shared" ref="AA21" si="5">R21*V21</f>
        <v>0</v>
      </c>
    </row>
    <row r="22" spans="1:27" ht="12.6" customHeight="1" x14ac:dyDescent="0.25">
      <c r="A22" s="87"/>
      <c r="B22" s="87"/>
      <c r="C22" s="87"/>
      <c r="D22" s="87"/>
      <c r="E22" s="87"/>
      <c r="F22" s="85" t="s">
        <v>787</v>
      </c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7"/>
      <c r="S22" s="88"/>
      <c r="T22" s="88"/>
      <c r="U22" s="88"/>
      <c r="V22" s="89"/>
      <c r="W22" s="89"/>
      <c r="X22" s="89"/>
      <c r="Y22" s="89"/>
      <c r="Z22" s="89"/>
      <c r="AA22" s="210"/>
    </row>
    <row r="23" spans="1:27" ht="24.3" customHeight="1" x14ac:dyDescent="0.25">
      <c r="A23" s="87" t="s">
        <v>55</v>
      </c>
      <c r="B23" s="87"/>
      <c r="C23" s="87"/>
      <c r="D23" s="87"/>
      <c r="E23" s="87"/>
      <c r="F23" s="81" t="s">
        <v>882</v>
      </c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7">
        <v>1</v>
      </c>
      <c r="S23" s="88" t="s">
        <v>522</v>
      </c>
      <c r="T23" s="88"/>
      <c r="U23" s="88"/>
      <c r="V23" s="89">
        <v>0</v>
      </c>
      <c r="W23" s="89"/>
      <c r="X23" s="89"/>
      <c r="Y23" s="89"/>
      <c r="Z23" s="89"/>
      <c r="AA23" s="209">
        <f t="shared" ref="AA23" si="6">R23*V23</f>
        <v>0</v>
      </c>
    </row>
    <row r="24" spans="1:27" ht="12.6" customHeight="1" x14ac:dyDescent="0.25">
      <c r="A24" s="87"/>
      <c r="B24" s="87"/>
      <c r="C24" s="87"/>
      <c r="D24" s="87"/>
      <c r="E24" s="87"/>
      <c r="F24" s="85" t="s">
        <v>787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7"/>
      <c r="S24" s="88"/>
      <c r="T24" s="88"/>
      <c r="U24" s="88"/>
      <c r="V24" s="89"/>
      <c r="W24" s="89"/>
      <c r="X24" s="89"/>
      <c r="Y24" s="89"/>
      <c r="Z24" s="89"/>
      <c r="AA24" s="210"/>
    </row>
    <row r="25" spans="1:27" ht="16.05" customHeight="1" x14ac:dyDescent="0.25">
      <c r="A25" s="87" t="s">
        <v>58</v>
      </c>
      <c r="B25" s="87"/>
      <c r="C25" s="87"/>
      <c r="D25" s="87"/>
      <c r="E25" s="87"/>
      <c r="F25" s="81" t="s">
        <v>883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7">
        <v>1</v>
      </c>
      <c r="S25" s="88" t="s">
        <v>884</v>
      </c>
      <c r="T25" s="88"/>
      <c r="U25" s="88"/>
      <c r="V25" s="89">
        <v>0</v>
      </c>
      <c r="W25" s="89"/>
      <c r="X25" s="89"/>
      <c r="Y25" s="89"/>
      <c r="Z25" s="89"/>
      <c r="AA25" s="209">
        <f t="shared" ref="AA25" si="7">R25*V25</f>
        <v>0</v>
      </c>
    </row>
    <row r="26" spans="1:27" ht="12.6" customHeight="1" x14ac:dyDescent="0.25">
      <c r="A26" s="87"/>
      <c r="B26" s="87"/>
      <c r="C26" s="87"/>
      <c r="D26" s="87"/>
      <c r="E26" s="87"/>
      <c r="F26" s="85" t="s">
        <v>787</v>
      </c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7"/>
      <c r="S26" s="88"/>
      <c r="T26" s="88"/>
      <c r="U26" s="88"/>
      <c r="V26" s="89"/>
      <c r="W26" s="89"/>
      <c r="X26" s="89"/>
      <c r="Y26" s="89"/>
      <c r="Z26" s="89"/>
      <c r="AA26" s="210"/>
    </row>
    <row r="27" spans="1:27" ht="16.05" customHeight="1" x14ac:dyDescent="0.25">
      <c r="A27" s="87" t="s">
        <v>60</v>
      </c>
      <c r="B27" s="87"/>
      <c r="C27" s="87"/>
      <c r="D27" s="87"/>
      <c r="E27" s="87"/>
      <c r="F27" s="81" t="s">
        <v>885</v>
      </c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7">
        <v>1</v>
      </c>
      <c r="S27" s="88" t="s">
        <v>884</v>
      </c>
      <c r="T27" s="88"/>
      <c r="U27" s="88"/>
      <c r="V27" s="89">
        <v>0</v>
      </c>
      <c r="W27" s="89"/>
      <c r="X27" s="89"/>
      <c r="Y27" s="89"/>
      <c r="Z27" s="89"/>
      <c r="AA27" s="209">
        <f t="shared" ref="AA27" si="8">R27*V27</f>
        <v>0</v>
      </c>
    </row>
    <row r="28" spans="1:27" ht="12.6" customHeight="1" x14ac:dyDescent="0.25">
      <c r="A28" s="87"/>
      <c r="B28" s="87"/>
      <c r="C28" s="87"/>
      <c r="D28" s="87"/>
      <c r="E28" s="87"/>
      <c r="F28" s="85" t="s">
        <v>787</v>
      </c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7"/>
      <c r="S28" s="88"/>
      <c r="T28" s="88"/>
      <c r="U28" s="88"/>
      <c r="V28" s="89"/>
      <c r="W28" s="89"/>
      <c r="X28" s="89"/>
      <c r="Y28" s="89"/>
      <c r="Z28" s="89"/>
      <c r="AA28" s="210"/>
    </row>
    <row r="29" spans="1:27" ht="24.3" customHeight="1" x14ac:dyDescent="0.25">
      <c r="A29" s="87" t="s">
        <v>62</v>
      </c>
      <c r="B29" s="87"/>
      <c r="C29" s="87"/>
      <c r="D29" s="87"/>
      <c r="E29" s="87"/>
      <c r="F29" s="81" t="s">
        <v>886</v>
      </c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7">
        <v>1</v>
      </c>
      <c r="S29" s="88" t="s">
        <v>884</v>
      </c>
      <c r="T29" s="88"/>
      <c r="U29" s="88"/>
      <c r="V29" s="89">
        <v>0</v>
      </c>
      <c r="W29" s="89"/>
      <c r="X29" s="89"/>
      <c r="Y29" s="89"/>
      <c r="Z29" s="89"/>
      <c r="AA29" s="209">
        <f t="shared" ref="AA29" si="9">R29*V29</f>
        <v>0</v>
      </c>
    </row>
    <row r="30" spans="1:27" ht="12.6" customHeight="1" x14ac:dyDescent="0.25">
      <c r="A30" s="87"/>
      <c r="B30" s="87"/>
      <c r="C30" s="87"/>
      <c r="D30" s="87"/>
      <c r="E30" s="87"/>
      <c r="F30" s="85" t="s">
        <v>787</v>
      </c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7"/>
      <c r="S30" s="88"/>
      <c r="T30" s="88"/>
      <c r="U30" s="88"/>
      <c r="V30" s="89"/>
      <c r="W30" s="89"/>
      <c r="X30" s="89"/>
      <c r="Y30" s="89"/>
      <c r="Z30" s="89"/>
      <c r="AA30" s="210"/>
    </row>
    <row r="31" spans="1:27" ht="16.05" customHeight="1" x14ac:dyDescent="0.25">
      <c r="A31" s="80" t="s">
        <v>156</v>
      </c>
      <c r="B31" s="80"/>
      <c r="C31" s="80"/>
      <c r="D31" s="80"/>
      <c r="E31" s="80"/>
      <c r="F31" s="81" t="s">
        <v>872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0" t="s">
        <v>21</v>
      </c>
      <c r="S31" s="82" t="s">
        <v>21</v>
      </c>
      <c r="T31" s="82"/>
      <c r="U31" s="82"/>
      <c r="V31" s="89"/>
      <c r="W31" s="89"/>
      <c r="X31" s="89"/>
      <c r="Y31" s="89"/>
      <c r="Z31" s="89"/>
      <c r="AA31" s="209"/>
    </row>
    <row r="32" spans="1:27" ht="12.6" customHeight="1" x14ac:dyDescent="0.25">
      <c r="A32" s="80"/>
      <c r="B32" s="80"/>
      <c r="C32" s="80"/>
      <c r="D32" s="80"/>
      <c r="E32" s="80"/>
      <c r="F32" s="85" t="s">
        <v>787</v>
      </c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0"/>
      <c r="S32" s="82"/>
      <c r="T32" s="82"/>
      <c r="U32" s="82"/>
      <c r="V32" s="89"/>
      <c r="W32" s="89"/>
      <c r="X32" s="89"/>
      <c r="Y32" s="89"/>
      <c r="Z32" s="89"/>
      <c r="AA32" s="210"/>
    </row>
    <row r="33" spans="1:27" ht="16.05" customHeight="1" x14ac:dyDescent="0.25">
      <c r="A33" s="87" t="s">
        <v>65</v>
      </c>
      <c r="B33" s="87"/>
      <c r="C33" s="87"/>
      <c r="D33" s="87"/>
      <c r="E33" s="87"/>
      <c r="F33" s="81" t="s">
        <v>875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7">
        <v>15</v>
      </c>
      <c r="S33" s="88" t="s">
        <v>71</v>
      </c>
      <c r="T33" s="88"/>
      <c r="U33" s="88"/>
      <c r="V33" s="89">
        <v>0</v>
      </c>
      <c r="W33" s="89"/>
      <c r="X33" s="89"/>
      <c r="Y33" s="89"/>
      <c r="Z33" s="89"/>
      <c r="AA33" s="209">
        <f t="shared" ref="AA33" si="10">R33*V33</f>
        <v>0</v>
      </c>
    </row>
    <row r="34" spans="1:27" ht="12.6" customHeight="1" x14ac:dyDescent="0.25">
      <c r="A34" s="87"/>
      <c r="B34" s="87"/>
      <c r="C34" s="87"/>
      <c r="D34" s="87"/>
      <c r="E34" s="87"/>
      <c r="F34" s="85" t="s">
        <v>787</v>
      </c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7"/>
      <c r="S34" s="88"/>
      <c r="T34" s="88"/>
      <c r="U34" s="88"/>
      <c r="V34" s="89"/>
      <c r="W34" s="89"/>
      <c r="X34" s="89"/>
      <c r="Y34" s="89"/>
      <c r="Z34" s="89"/>
      <c r="AA34" s="210"/>
    </row>
    <row r="35" spans="1:27" ht="16.05" customHeight="1" x14ac:dyDescent="0.25">
      <c r="A35" s="80" t="s">
        <v>170</v>
      </c>
      <c r="B35" s="80"/>
      <c r="C35" s="80"/>
      <c r="D35" s="80"/>
      <c r="E35" s="80"/>
      <c r="F35" s="81" t="s">
        <v>873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0" t="s">
        <v>21</v>
      </c>
      <c r="S35" s="82" t="s">
        <v>21</v>
      </c>
      <c r="T35" s="82"/>
      <c r="U35" s="82"/>
      <c r="V35" s="89"/>
      <c r="W35" s="89"/>
      <c r="X35" s="89"/>
      <c r="Y35" s="89"/>
      <c r="Z35" s="89"/>
      <c r="AA35" s="209"/>
    </row>
    <row r="36" spans="1:27" ht="12.6" customHeight="1" x14ac:dyDescent="0.25">
      <c r="A36" s="80"/>
      <c r="B36" s="80"/>
      <c r="C36" s="80"/>
      <c r="D36" s="80"/>
      <c r="E36" s="80"/>
      <c r="F36" s="85" t="s">
        <v>787</v>
      </c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0"/>
      <c r="S36" s="82"/>
      <c r="T36" s="82"/>
      <c r="U36" s="82"/>
      <c r="V36" s="89"/>
      <c r="W36" s="89"/>
      <c r="X36" s="89"/>
      <c r="Y36" s="89"/>
      <c r="Z36" s="89"/>
      <c r="AA36" s="210"/>
    </row>
    <row r="37" spans="1:27" ht="24.3" customHeight="1" x14ac:dyDescent="0.25">
      <c r="A37" s="87" t="s">
        <v>69</v>
      </c>
      <c r="B37" s="87"/>
      <c r="C37" s="87"/>
      <c r="D37" s="87"/>
      <c r="E37" s="87"/>
      <c r="F37" s="81" t="s">
        <v>887</v>
      </c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7">
        <v>53</v>
      </c>
      <c r="S37" s="88" t="s">
        <v>71</v>
      </c>
      <c r="T37" s="88"/>
      <c r="U37" s="88"/>
      <c r="V37" s="89">
        <v>0</v>
      </c>
      <c r="W37" s="89"/>
      <c r="X37" s="89"/>
      <c r="Y37" s="89"/>
      <c r="Z37" s="89"/>
      <c r="AA37" s="209">
        <f t="shared" ref="AA37" si="11">R37*V37</f>
        <v>0</v>
      </c>
    </row>
    <row r="38" spans="1:27" ht="12.6" customHeight="1" x14ac:dyDescent="0.25">
      <c r="A38" s="87"/>
      <c r="B38" s="87"/>
      <c r="C38" s="87"/>
      <c r="D38" s="87"/>
      <c r="E38" s="87"/>
      <c r="F38" s="85" t="s">
        <v>787</v>
      </c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7"/>
      <c r="S38" s="88"/>
      <c r="T38" s="88"/>
      <c r="U38" s="88"/>
      <c r="V38" s="89"/>
      <c r="W38" s="89"/>
      <c r="X38" s="89"/>
      <c r="Y38" s="89"/>
      <c r="Z38" s="89"/>
      <c r="AA38" s="210"/>
    </row>
    <row r="39" spans="1:27" ht="16.05" customHeight="1" x14ac:dyDescent="0.25">
      <c r="A39" s="87" t="s">
        <v>72</v>
      </c>
      <c r="B39" s="87"/>
      <c r="C39" s="87"/>
      <c r="D39" s="87"/>
      <c r="E39" s="87"/>
      <c r="F39" s="81" t="s">
        <v>553</v>
      </c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7">
        <v>1</v>
      </c>
      <c r="S39" s="88" t="s">
        <v>42</v>
      </c>
      <c r="T39" s="88"/>
      <c r="U39" s="88"/>
      <c r="V39" s="89">
        <v>0</v>
      </c>
      <c r="W39" s="89"/>
      <c r="X39" s="89"/>
      <c r="Y39" s="89"/>
      <c r="Z39" s="89"/>
      <c r="AA39" s="209">
        <f t="shared" ref="AA39" si="12">R39*V39</f>
        <v>0</v>
      </c>
    </row>
    <row r="40" spans="1:27" ht="12.6" customHeight="1" x14ac:dyDescent="0.25">
      <c r="A40" s="87"/>
      <c r="B40" s="87"/>
      <c r="C40" s="87"/>
      <c r="D40" s="87"/>
      <c r="E40" s="87"/>
      <c r="F40" s="85" t="s">
        <v>787</v>
      </c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7"/>
      <c r="S40" s="88"/>
      <c r="T40" s="88"/>
      <c r="U40" s="88"/>
      <c r="V40" s="89"/>
      <c r="W40" s="89"/>
      <c r="X40" s="89"/>
      <c r="Y40" s="89"/>
      <c r="Z40" s="89"/>
      <c r="AA40" s="210"/>
    </row>
    <row r="41" spans="1:27" ht="16.05" customHeight="1" x14ac:dyDescent="0.25">
      <c r="A41" s="87" t="s">
        <v>76</v>
      </c>
      <c r="B41" s="87"/>
      <c r="C41" s="87"/>
      <c r="D41" s="87"/>
      <c r="E41" s="87"/>
      <c r="F41" s="81" t="s">
        <v>554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7">
        <v>2</v>
      </c>
      <c r="S41" s="88" t="s">
        <v>42</v>
      </c>
      <c r="T41" s="88"/>
      <c r="U41" s="88"/>
      <c r="V41" s="89">
        <v>0</v>
      </c>
      <c r="W41" s="89"/>
      <c r="X41" s="89"/>
      <c r="Y41" s="89"/>
      <c r="Z41" s="89"/>
      <c r="AA41" s="209">
        <f t="shared" ref="AA41" si="13">R41*V41</f>
        <v>0</v>
      </c>
    </row>
    <row r="42" spans="1:27" ht="12.6" customHeight="1" x14ac:dyDescent="0.25">
      <c r="A42" s="87"/>
      <c r="B42" s="87"/>
      <c r="C42" s="87"/>
      <c r="D42" s="87"/>
      <c r="E42" s="87"/>
      <c r="F42" s="85" t="s">
        <v>787</v>
      </c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7"/>
      <c r="S42" s="88"/>
      <c r="T42" s="88"/>
      <c r="U42" s="88"/>
      <c r="V42" s="89"/>
      <c r="W42" s="89"/>
      <c r="X42" s="89"/>
      <c r="Y42" s="89"/>
      <c r="Z42" s="89"/>
      <c r="AA42" s="210"/>
    </row>
    <row r="43" spans="1:27" ht="16.05" customHeight="1" x14ac:dyDescent="0.25">
      <c r="A43" s="87" t="s">
        <v>78</v>
      </c>
      <c r="B43" s="87"/>
      <c r="C43" s="87"/>
      <c r="D43" s="87"/>
      <c r="E43" s="87"/>
      <c r="F43" s="81" t="s">
        <v>888</v>
      </c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7">
        <v>80</v>
      </c>
      <c r="S43" s="88" t="s">
        <v>71</v>
      </c>
      <c r="T43" s="88"/>
      <c r="U43" s="88"/>
      <c r="V43" s="89">
        <v>0</v>
      </c>
      <c r="W43" s="89"/>
      <c r="X43" s="89"/>
      <c r="Y43" s="89"/>
      <c r="Z43" s="89"/>
      <c r="AA43" s="209">
        <f t="shared" ref="AA43" si="14">R43*V43</f>
        <v>0</v>
      </c>
    </row>
    <row r="44" spans="1:27" ht="12.6" customHeight="1" x14ac:dyDescent="0.25">
      <c r="A44" s="87"/>
      <c r="B44" s="87"/>
      <c r="C44" s="87"/>
      <c r="D44" s="87"/>
      <c r="E44" s="87"/>
      <c r="F44" s="85" t="s">
        <v>787</v>
      </c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7"/>
      <c r="S44" s="88"/>
      <c r="T44" s="88"/>
      <c r="U44" s="88"/>
      <c r="V44" s="89"/>
      <c r="W44" s="89"/>
      <c r="X44" s="89"/>
      <c r="Y44" s="89"/>
      <c r="Z44" s="89"/>
      <c r="AA44" s="210"/>
    </row>
    <row r="45" spans="1:27" ht="13.2" customHeight="1" x14ac:dyDescent="0.25">
      <c r="A45" s="87" t="s">
        <v>81</v>
      </c>
      <c r="B45" s="87"/>
      <c r="C45" s="87"/>
      <c r="D45" s="87"/>
      <c r="E45" s="87"/>
      <c r="F45" s="117" t="s">
        <v>889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118"/>
      <c r="R45" s="109" t="s">
        <v>282</v>
      </c>
      <c r="S45" s="111" t="s">
        <v>71</v>
      </c>
      <c r="T45" s="112"/>
      <c r="U45" s="113"/>
      <c r="V45" s="89">
        <v>0</v>
      </c>
      <c r="W45" s="89"/>
      <c r="X45" s="89"/>
      <c r="Y45" s="89"/>
      <c r="Z45" s="89"/>
      <c r="AA45" s="209">
        <f t="shared" ref="AA45" si="15">R45*V45</f>
        <v>0</v>
      </c>
    </row>
    <row r="46" spans="1:27" ht="11.25" customHeight="1" x14ac:dyDescent="0.25">
      <c r="A46" s="87"/>
      <c r="B46" s="87"/>
      <c r="C46" s="87"/>
      <c r="D46" s="87"/>
      <c r="E46" s="87"/>
      <c r="F46" s="85" t="s">
        <v>787</v>
      </c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110"/>
      <c r="S46" s="114"/>
      <c r="T46" s="115"/>
      <c r="U46" s="116"/>
      <c r="V46" s="89"/>
      <c r="W46" s="89"/>
      <c r="X46" s="89"/>
      <c r="Y46" s="89"/>
      <c r="Z46" s="89"/>
      <c r="AA46" s="210"/>
    </row>
    <row r="47" spans="1:27" ht="24.3" customHeight="1" x14ac:dyDescent="0.25">
      <c r="A47" s="87" t="s">
        <v>83</v>
      </c>
      <c r="B47" s="87"/>
      <c r="C47" s="87"/>
      <c r="D47" s="87"/>
      <c r="E47" s="87"/>
      <c r="F47" s="81" t="s">
        <v>890</v>
      </c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7">
        <v>1</v>
      </c>
      <c r="S47" s="88" t="s">
        <v>880</v>
      </c>
      <c r="T47" s="88"/>
      <c r="U47" s="88"/>
      <c r="V47" s="89">
        <v>0</v>
      </c>
      <c r="W47" s="89"/>
      <c r="X47" s="89"/>
      <c r="Y47" s="89"/>
      <c r="Z47" s="89"/>
      <c r="AA47" s="209">
        <f t="shared" ref="AA47" si="16">R47*V47</f>
        <v>0</v>
      </c>
    </row>
    <row r="48" spans="1:27" ht="12.6" customHeight="1" x14ac:dyDescent="0.25">
      <c r="A48" s="87"/>
      <c r="B48" s="87"/>
      <c r="C48" s="87"/>
      <c r="D48" s="87"/>
      <c r="E48" s="87"/>
      <c r="F48" s="85" t="s">
        <v>787</v>
      </c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7"/>
      <c r="S48" s="88"/>
      <c r="T48" s="88"/>
      <c r="U48" s="88"/>
      <c r="V48" s="89"/>
      <c r="W48" s="89"/>
      <c r="X48" s="89"/>
      <c r="Y48" s="89"/>
      <c r="Z48" s="89"/>
      <c r="AA48" s="210"/>
    </row>
    <row r="49" spans="1:27" ht="24.3" customHeight="1" x14ac:dyDescent="0.25">
      <c r="A49" s="87" t="s">
        <v>85</v>
      </c>
      <c r="B49" s="87"/>
      <c r="C49" s="87"/>
      <c r="D49" s="87"/>
      <c r="E49" s="87"/>
      <c r="F49" s="81" t="s">
        <v>891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7">
        <v>47</v>
      </c>
      <c r="S49" s="88" t="s">
        <v>880</v>
      </c>
      <c r="T49" s="88"/>
      <c r="U49" s="88"/>
      <c r="V49" s="89">
        <v>0</v>
      </c>
      <c r="W49" s="89"/>
      <c r="X49" s="89"/>
      <c r="Y49" s="89"/>
      <c r="Z49" s="89"/>
      <c r="AA49" s="209">
        <f t="shared" ref="AA49" si="17">R49*V49</f>
        <v>0</v>
      </c>
    </row>
    <row r="50" spans="1:27" ht="12.6" customHeight="1" x14ac:dyDescent="0.25">
      <c r="A50" s="87"/>
      <c r="B50" s="87"/>
      <c r="C50" s="87"/>
      <c r="D50" s="87"/>
      <c r="E50" s="87"/>
      <c r="F50" s="85" t="s">
        <v>787</v>
      </c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7"/>
      <c r="S50" s="88"/>
      <c r="T50" s="88"/>
      <c r="U50" s="88"/>
      <c r="V50" s="89"/>
      <c r="W50" s="89"/>
      <c r="X50" s="89"/>
      <c r="Y50" s="89"/>
      <c r="Z50" s="89"/>
      <c r="AA50" s="210"/>
    </row>
    <row r="51" spans="1:27" ht="16.05" customHeight="1" x14ac:dyDescent="0.25">
      <c r="A51" s="87" t="s">
        <v>87</v>
      </c>
      <c r="B51" s="87"/>
      <c r="C51" s="87"/>
      <c r="D51" s="87"/>
      <c r="E51" s="87"/>
      <c r="F51" s="81" t="s">
        <v>892</v>
      </c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7">
        <v>0.09</v>
      </c>
      <c r="S51" s="88" t="s">
        <v>36</v>
      </c>
      <c r="T51" s="88"/>
      <c r="U51" s="88"/>
      <c r="V51" s="89">
        <v>0</v>
      </c>
      <c r="W51" s="89"/>
      <c r="X51" s="89"/>
      <c r="Y51" s="89"/>
      <c r="Z51" s="89"/>
      <c r="AA51" s="209">
        <f t="shared" ref="AA51" si="18">R51*V51</f>
        <v>0</v>
      </c>
    </row>
    <row r="52" spans="1:27" ht="12.6" customHeight="1" x14ac:dyDescent="0.25">
      <c r="A52" s="87"/>
      <c r="B52" s="87"/>
      <c r="C52" s="87"/>
      <c r="D52" s="87"/>
      <c r="E52" s="87"/>
      <c r="F52" s="85" t="s">
        <v>787</v>
      </c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7"/>
      <c r="S52" s="88"/>
      <c r="T52" s="88"/>
      <c r="U52" s="88"/>
      <c r="V52" s="89"/>
      <c r="W52" s="89"/>
      <c r="X52" s="89"/>
      <c r="Y52" s="89"/>
      <c r="Z52" s="89"/>
      <c r="AA52" s="210"/>
    </row>
    <row r="53" spans="1:27" ht="16.05" customHeight="1" x14ac:dyDescent="0.25">
      <c r="A53" s="87" t="s">
        <v>89</v>
      </c>
      <c r="B53" s="87"/>
      <c r="C53" s="87"/>
      <c r="D53" s="87"/>
      <c r="E53" s="87"/>
      <c r="F53" s="81" t="s">
        <v>893</v>
      </c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7">
        <v>0.09</v>
      </c>
      <c r="S53" s="88" t="s">
        <v>36</v>
      </c>
      <c r="T53" s="88"/>
      <c r="U53" s="88"/>
      <c r="V53" s="89">
        <v>0</v>
      </c>
      <c r="W53" s="89"/>
      <c r="X53" s="89"/>
      <c r="Y53" s="89"/>
      <c r="Z53" s="89"/>
      <c r="AA53" s="209">
        <f t="shared" ref="AA53" si="19">R53*V53</f>
        <v>0</v>
      </c>
    </row>
    <row r="54" spans="1:27" ht="12.6" customHeight="1" x14ac:dyDescent="0.25">
      <c r="A54" s="87"/>
      <c r="B54" s="87"/>
      <c r="C54" s="87"/>
      <c r="D54" s="87"/>
      <c r="E54" s="87"/>
      <c r="F54" s="85" t="s">
        <v>787</v>
      </c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7"/>
      <c r="S54" s="88"/>
      <c r="T54" s="88"/>
      <c r="U54" s="88"/>
      <c r="V54" s="89"/>
      <c r="W54" s="89"/>
      <c r="X54" s="89"/>
      <c r="Y54" s="89"/>
      <c r="Z54" s="89"/>
      <c r="AA54" s="210"/>
    </row>
    <row r="55" spans="1:27" ht="24.3" customHeight="1" x14ac:dyDescent="0.25">
      <c r="A55" s="87" t="s">
        <v>91</v>
      </c>
      <c r="B55" s="87"/>
      <c r="C55" s="87"/>
      <c r="D55" s="87"/>
      <c r="E55" s="87"/>
      <c r="F55" s="81" t="s">
        <v>894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7">
        <v>1</v>
      </c>
      <c r="S55" s="88" t="s">
        <v>880</v>
      </c>
      <c r="T55" s="88"/>
      <c r="U55" s="88"/>
      <c r="V55" s="89">
        <v>0</v>
      </c>
      <c r="W55" s="89"/>
      <c r="X55" s="89"/>
      <c r="Y55" s="89"/>
      <c r="Z55" s="89"/>
      <c r="AA55" s="209">
        <f t="shared" ref="AA55" si="20">R55*V55</f>
        <v>0</v>
      </c>
    </row>
    <row r="56" spans="1:27" ht="12.6" customHeight="1" x14ac:dyDescent="0.25">
      <c r="A56" s="87"/>
      <c r="B56" s="87"/>
      <c r="C56" s="87"/>
      <c r="D56" s="87"/>
      <c r="E56" s="87"/>
      <c r="F56" s="85" t="s">
        <v>787</v>
      </c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7"/>
      <c r="S56" s="88"/>
      <c r="T56" s="88"/>
      <c r="U56" s="88"/>
      <c r="V56" s="89"/>
      <c r="W56" s="89"/>
      <c r="X56" s="89"/>
      <c r="Y56" s="89"/>
      <c r="Z56" s="89"/>
      <c r="AA56" s="210"/>
    </row>
    <row r="57" spans="1:27" ht="24.3" customHeight="1" x14ac:dyDescent="0.25">
      <c r="A57" s="87" t="s">
        <v>93</v>
      </c>
      <c r="B57" s="87"/>
      <c r="C57" s="87"/>
      <c r="D57" s="87"/>
      <c r="E57" s="87"/>
      <c r="F57" s="81" t="s">
        <v>895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7">
        <v>47</v>
      </c>
      <c r="S57" s="88" t="s">
        <v>880</v>
      </c>
      <c r="T57" s="88"/>
      <c r="U57" s="88"/>
      <c r="V57" s="89">
        <v>0</v>
      </c>
      <c r="W57" s="89"/>
      <c r="X57" s="89"/>
      <c r="Y57" s="89"/>
      <c r="Z57" s="89"/>
      <c r="AA57" s="209">
        <f t="shared" ref="AA57" si="21">R57*V57</f>
        <v>0</v>
      </c>
    </row>
    <row r="58" spans="1:27" ht="12.6" customHeight="1" x14ac:dyDescent="0.25">
      <c r="A58" s="87"/>
      <c r="B58" s="87"/>
      <c r="C58" s="87"/>
      <c r="D58" s="87"/>
      <c r="E58" s="87"/>
      <c r="F58" s="85" t="s">
        <v>787</v>
      </c>
      <c r="G58" s="85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7"/>
      <c r="S58" s="88"/>
      <c r="T58" s="88"/>
      <c r="U58" s="88"/>
      <c r="V58" s="89"/>
      <c r="W58" s="89"/>
      <c r="X58" s="89"/>
      <c r="Y58" s="89"/>
      <c r="Z58" s="89"/>
      <c r="AA58" s="210"/>
    </row>
    <row r="59" spans="1:27" ht="24.3" customHeight="1" x14ac:dyDescent="0.25">
      <c r="A59" s="87" t="s">
        <v>95</v>
      </c>
      <c r="B59" s="87"/>
      <c r="C59" s="87"/>
      <c r="D59" s="87"/>
      <c r="E59" s="87"/>
      <c r="F59" s="81" t="s">
        <v>896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7">
        <v>1</v>
      </c>
      <c r="S59" s="88" t="s">
        <v>884</v>
      </c>
      <c r="T59" s="88"/>
      <c r="U59" s="88"/>
      <c r="V59" s="89">
        <v>0</v>
      </c>
      <c r="W59" s="89"/>
      <c r="X59" s="89"/>
      <c r="Y59" s="89"/>
      <c r="Z59" s="89"/>
      <c r="AA59" s="209">
        <f t="shared" ref="AA59" si="22">R59*V59</f>
        <v>0</v>
      </c>
    </row>
    <row r="60" spans="1:27" ht="12.6" customHeight="1" x14ac:dyDescent="0.25">
      <c r="A60" s="87"/>
      <c r="B60" s="87"/>
      <c r="C60" s="87"/>
      <c r="D60" s="87"/>
      <c r="E60" s="87"/>
      <c r="F60" s="85" t="s">
        <v>787</v>
      </c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7"/>
      <c r="S60" s="88"/>
      <c r="T60" s="88"/>
      <c r="U60" s="88"/>
      <c r="V60" s="89"/>
      <c r="W60" s="89"/>
      <c r="X60" s="89"/>
      <c r="Y60" s="89"/>
      <c r="Z60" s="89"/>
      <c r="AA60" s="210"/>
    </row>
    <row r="61" spans="1:27" ht="24.3" customHeight="1" x14ac:dyDescent="0.25">
      <c r="A61" s="87" t="s">
        <v>97</v>
      </c>
      <c r="B61" s="87"/>
      <c r="C61" s="87"/>
      <c r="D61" s="87"/>
      <c r="E61" s="87"/>
      <c r="F61" s="81" t="s">
        <v>897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7">
        <v>47</v>
      </c>
      <c r="S61" s="88" t="s">
        <v>884</v>
      </c>
      <c r="T61" s="88"/>
      <c r="U61" s="88"/>
      <c r="V61" s="89">
        <v>0</v>
      </c>
      <c r="W61" s="89"/>
      <c r="X61" s="89"/>
      <c r="Y61" s="89"/>
      <c r="Z61" s="89"/>
      <c r="AA61" s="209">
        <f t="shared" ref="AA61" si="23">R61*V61</f>
        <v>0</v>
      </c>
    </row>
    <row r="62" spans="1:27" ht="12.6" customHeight="1" x14ac:dyDescent="0.25">
      <c r="A62" s="87"/>
      <c r="B62" s="87"/>
      <c r="C62" s="87"/>
      <c r="D62" s="87"/>
      <c r="E62" s="87"/>
      <c r="F62" s="85" t="s">
        <v>787</v>
      </c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7"/>
      <c r="S62" s="88"/>
      <c r="T62" s="88"/>
      <c r="U62" s="88"/>
      <c r="V62" s="89"/>
      <c r="W62" s="89"/>
      <c r="X62" s="89"/>
      <c r="Y62" s="89"/>
      <c r="Z62" s="89"/>
      <c r="AA62" s="210"/>
    </row>
    <row r="63" spans="1:27" ht="24.3" customHeight="1" x14ac:dyDescent="0.25">
      <c r="A63" s="87" t="s">
        <v>99</v>
      </c>
      <c r="B63" s="87"/>
      <c r="C63" s="87"/>
      <c r="D63" s="87"/>
      <c r="E63" s="87"/>
      <c r="F63" s="81" t="s">
        <v>898</v>
      </c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7">
        <v>1</v>
      </c>
      <c r="S63" s="88" t="s">
        <v>884</v>
      </c>
      <c r="T63" s="88"/>
      <c r="U63" s="88"/>
      <c r="V63" s="89">
        <v>0</v>
      </c>
      <c r="W63" s="89"/>
      <c r="X63" s="89"/>
      <c r="Y63" s="89"/>
      <c r="Z63" s="89"/>
      <c r="AA63" s="209">
        <f t="shared" ref="AA63" si="24">R63*V63</f>
        <v>0</v>
      </c>
    </row>
    <row r="64" spans="1:27" ht="12.6" customHeight="1" x14ac:dyDescent="0.25">
      <c r="A64" s="87"/>
      <c r="B64" s="87"/>
      <c r="C64" s="87"/>
      <c r="D64" s="87"/>
      <c r="E64" s="87"/>
      <c r="F64" s="85" t="s">
        <v>787</v>
      </c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7"/>
      <c r="S64" s="88"/>
      <c r="T64" s="88"/>
      <c r="U64" s="88"/>
      <c r="V64" s="89"/>
      <c r="W64" s="89"/>
      <c r="X64" s="89"/>
      <c r="Y64" s="89"/>
      <c r="Z64" s="89"/>
      <c r="AA64" s="210"/>
    </row>
    <row r="65" spans="1:27" ht="24.3" customHeight="1" x14ac:dyDescent="0.25">
      <c r="A65" s="87" t="s">
        <v>101</v>
      </c>
      <c r="B65" s="87"/>
      <c r="C65" s="87"/>
      <c r="D65" s="87"/>
      <c r="E65" s="87"/>
      <c r="F65" s="81" t="s">
        <v>899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7">
        <v>47</v>
      </c>
      <c r="S65" s="88" t="s">
        <v>884</v>
      </c>
      <c r="T65" s="88"/>
      <c r="U65" s="88"/>
      <c r="V65" s="89">
        <v>0</v>
      </c>
      <c r="W65" s="89"/>
      <c r="X65" s="89"/>
      <c r="Y65" s="89"/>
      <c r="Z65" s="89"/>
      <c r="AA65" s="209">
        <f t="shared" ref="AA65" si="25">R65*V65</f>
        <v>0</v>
      </c>
    </row>
    <row r="66" spans="1:27" ht="12.6" customHeight="1" x14ac:dyDescent="0.25">
      <c r="A66" s="87"/>
      <c r="B66" s="87"/>
      <c r="C66" s="87"/>
      <c r="D66" s="87"/>
      <c r="E66" s="87"/>
      <c r="F66" s="85" t="s">
        <v>787</v>
      </c>
      <c r="G66" s="85"/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7"/>
      <c r="S66" s="88"/>
      <c r="T66" s="88"/>
      <c r="U66" s="88"/>
      <c r="V66" s="89"/>
      <c r="W66" s="89"/>
      <c r="X66" s="89"/>
      <c r="Y66" s="89"/>
      <c r="Z66" s="89"/>
      <c r="AA66" s="210"/>
    </row>
    <row r="67" spans="1:27" ht="16.05" customHeight="1" x14ac:dyDescent="0.25">
      <c r="A67" s="80" t="s">
        <v>213</v>
      </c>
      <c r="B67" s="80"/>
      <c r="C67" s="80"/>
      <c r="D67" s="80"/>
      <c r="E67" s="80"/>
      <c r="F67" s="81" t="s">
        <v>874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0" t="s">
        <v>21</v>
      </c>
      <c r="S67" s="82" t="s">
        <v>21</v>
      </c>
      <c r="T67" s="82"/>
      <c r="U67" s="82"/>
      <c r="V67" s="83" t="s">
        <v>21</v>
      </c>
      <c r="W67" s="83"/>
      <c r="X67" s="83"/>
      <c r="Y67" s="83"/>
      <c r="Z67" s="83"/>
      <c r="AA67" s="209"/>
    </row>
    <row r="68" spans="1:27" ht="12.6" customHeight="1" x14ac:dyDescent="0.25">
      <c r="A68" s="80"/>
      <c r="B68" s="80"/>
      <c r="C68" s="80"/>
      <c r="D68" s="80"/>
      <c r="E68" s="80"/>
      <c r="F68" s="85" t="s">
        <v>787</v>
      </c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0"/>
      <c r="S68" s="82"/>
      <c r="T68" s="82"/>
      <c r="U68" s="82"/>
      <c r="V68" s="83"/>
      <c r="W68" s="83"/>
      <c r="X68" s="83"/>
      <c r="Y68" s="83"/>
      <c r="Z68" s="83"/>
      <c r="AA68" s="210"/>
    </row>
    <row r="69" spans="1:27" ht="16.05" customHeight="1" x14ac:dyDescent="0.25">
      <c r="A69" s="87" t="s">
        <v>103</v>
      </c>
      <c r="B69" s="87"/>
      <c r="C69" s="87"/>
      <c r="D69" s="87"/>
      <c r="E69" s="87"/>
      <c r="F69" s="81" t="s">
        <v>900</v>
      </c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7">
        <v>45</v>
      </c>
      <c r="S69" s="88" t="s">
        <v>71</v>
      </c>
      <c r="T69" s="88"/>
      <c r="U69" s="88"/>
      <c r="V69" s="89">
        <v>0</v>
      </c>
      <c r="W69" s="89"/>
      <c r="X69" s="89"/>
      <c r="Y69" s="89"/>
      <c r="Z69" s="89"/>
      <c r="AA69" s="209">
        <f t="shared" ref="AA69" si="26">R69*V69</f>
        <v>0</v>
      </c>
    </row>
    <row r="70" spans="1:27" ht="12.6" customHeight="1" x14ac:dyDescent="0.25">
      <c r="A70" s="87"/>
      <c r="B70" s="87"/>
      <c r="C70" s="87"/>
      <c r="D70" s="87"/>
      <c r="E70" s="87"/>
      <c r="F70" s="85" t="s">
        <v>787</v>
      </c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7"/>
      <c r="S70" s="88"/>
      <c r="T70" s="88"/>
      <c r="U70" s="88"/>
      <c r="V70" s="89"/>
      <c r="W70" s="89"/>
      <c r="X70" s="89"/>
      <c r="Y70" s="89"/>
      <c r="Z70" s="89"/>
      <c r="AA70" s="210"/>
    </row>
    <row r="71" spans="1:27" ht="16.05" customHeight="1" x14ac:dyDescent="0.25">
      <c r="A71" s="87" t="s">
        <v>105</v>
      </c>
      <c r="B71" s="87"/>
      <c r="C71" s="87"/>
      <c r="D71" s="87"/>
      <c r="E71" s="87"/>
      <c r="F71" s="81" t="s">
        <v>901</v>
      </c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7">
        <v>90</v>
      </c>
      <c r="S71" s="88" t="s">
        <v>71</v>
      </c>
      <c r="T71" s="88"/>
      <c r="U71" s="88"/>
      <c r="V71" s="89">
        <v>0</v>
      </c>
      <c r="W71" s="89"/>
      <c r="X71" s="89"/>
      <c r="Y71" s="89"/>
      <c r="Z71" s="89"/>
      <c r="AA71" s="209">
        <f t="shared" ref="AA71" si="27">R71*V71</f>
        <v>0</v>
      </c>
    </row>
    <row r="72" spans="1:27" ht="13.5" customHeight="1" x14ac:dyDescent="0.25">
      <c r="A72" s="87"/>
      <c r="B72" s="87"/>
      <c r="C72" s="87"/>
      <c r="D72" s="87"/>
      <c r="E72" s="87"/>
      <c r="F72" s="85" t="s">
        <v>787</v>
      </c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7"/>
      <c r="S72" s="88"/>
      <c r="T72" s="88"/>
      <c r="U72" s="88"/>
      <c r="V72" s="89"/>
      <c r="W72" s="89"/>
      <c r="X72" s="89"/>
      <c r="Y72" s="89"/>
      <c r="Z72" s="89"/>
      <c r="AA72" s="210"/>
    </row>
    <row r="73" spans="1:27" ht="41.4" customHeight="1" x14ac:dyDescent="0.25">
      <c r="A73" s="63" t="s">
        <v>717</v>
      </c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4"/>
      <c r="V73" s="205">
        <f>SUM(AA9:AA72)</f>
        <v>0</v>
      </c>
      <c r="W73" s="206"/>
      <c r="X73" s="206"/>
      <c r="Y73" s="206"/>
      <c r="Z73" s="206"/>
      <c r="AA73" s="206"/>
    </row>
    <row r="74" spans="1:27" ht="14.25" customHeight="1" x14ac:dyDescent="0.25">
      <c r="A74" s="68" t="s">
        <v>21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9" t="s">
        <v>21</v>
      </c>
      <c r="W74" s="69"/>
      <c r="X74" s="69"/>
      <c r="Y74" s="69"/>
      <c r="Z74" s="69"/>
      <c r="AA74" s="69"/>
    </row>
  </sheetData>
  <mergeCells count="241">
    <mergeCell ref="AA13:AA14"/>
    <mergeCell ref="AA7:AA8"/>
    <mergeCell ref="AA9:AA10"/>
    <mergeCell ref="AA69:AA70"/>
    <mergeCell ref="AA71:AA72"/>
    <mergeCell ref="AA51:AA52"/>
    <mergeCell ref="AA53:AA54"/>
    <mergeCell ref="AA55:AA56"/>
    <mergeCell ref="AA49:AA50"/>
    <mergeCell ref="AA39:AA40"/>
    <mergeCell ref="AA41:AA42"/>
    <mergeCell ref="AA43:AA44"/>
    <mergeCell ref="AA35:AA36"/>
    <mergeCell ref="AA37:AA38"/>
    <mergeCell ref="AA31:AA32"/>
    <mergeCell ref="AA33:AA34"/>
    <mergeCell ref="AA25:AA26"/>
    <mergeCell ref="AA27:AA28"/>
    <mergeCell ref="AA29:AA30"/>
    <mergeCell ref="AA21:AA22"/>
    <mergeCell ref="AA23:AA24"/>
    <mergeCell ref="AA15:AA16"/>
    <mergeCell ref="AA17:AA18"/>
    <mergeCell ref="AA19:AA20"/>
    <mergeCell ref="AA11:AA12"/>
    <mergeCell ref="A7:E8"/>
    <mergeCell ref="F7:Q7"/>
    <mergeCell ref="R7:R8"/>
    <mergeCell ref="S7:U8"/>
    <mergeCell ref="V7:Z8"/>
    <mergeCell ref="F8:Q8"/>
    <mergeCell ref="I2:Z2"/>
    <mergeCell ref="I4:S4"/>
    <mergeCell ref="A6:E6"/>
    <mergeCell ref="F6:Q6"/>
    <mergeCell ref="S6:U6"/>
    <mergeCell ref="V6:Z6"/>
    <mergeCell ref="A11:E12"/>
    <mergeCell ref="F11:Q11"/>
    <mergeCell ref="R11:R12"/>
    <mergeCell ref="S11:U12"/>
    <mergeCell ref="V11:Z12"/>
    <mergeCell ref="F12:Q12"/>
    <mergeCell ref="A9:E10"/>
    <mergeCell ref="F9:Q9"/>
    <mergeCell ref="R9:R10"/>
    <mergeCell ref="S9:U10"/>
    <mergeCell ref="V9:Z10"/>
    <mergeCell ref="F10:Q10"/>
    <mergeCell ref="A15:E16"/>
    <mergeCell ref="F15:Q15"/>
    <mergeCell ref="R15:R16"/>
    <mergeCell ref="S15:U16"/>
    <mergeCell ref="V15:Z16"/>
    <mergeCell ref="F16:Q16"/>
    <mergeCell ref="A13:E14"/>
    <mergeCell ref="F13:Q13"/>
    <mergeCell ref="R13:R14"/>
    <mergeCell ref="S13:U14"/>
    <mergeCell ref="V13:Z14"/>
    <mergeCell ref="F14:Q14"/>
    <mergeCell ref="A19:E20"/>
    <mergeCell ref="F19:Q19"/>
    <mergeCell ref="R19:R20"/>
    <mergeCell ref="S19:U20"/>
    <mergeCell ref="V19:Z20"/>
    <mergeCell ref="F20:Q20"/>
    <mergeCell ref="A17:E18"/>
    <mergeCell ref="F17:Q17"/>
    <mergeCell ref="R17:R18"/>
    <mergeCell ref="S17:U18"/>
    <mergeCell ref="V17:Z18"/>
    <mergeCell ref="F18:Q18"/>
    <mergeCell ref="A23:E24"/>
    <mergeCell ref="F23:Q23"/>
    <mergeCell ref="R23:R24"/>
    <mergeCell ref="S23:U24"/>
    <mergeCell ref="V23:Z24"/>
    <mergeCell ref="F24:Q24"/>
    <mergeCell ref="A21:E22"/>
    <mergeCell ref="F21:Q21"/>
    <mergeCell ref="R21:R22"/>
    <mergeCell ref="S21:U22"/>
    <mergeCell ref="V21:Z22"/>
    <mergeCell ref="F22:Q22"/>
    <mergeCell ref="A27:E28"/>
    <mergeCell ref="F27:Q27"/>
    <mergeCell ref="R27:R28"/>
    <mergeCell ref="S27:U28"/>
    <mergeCell ref="V27:Z28"/>
    <mergeCell ref="F28:Q28"/>
    <mergeCell ref="A25:E26"/>
    <mergeCell ref="F25:Q25"/>
    <mergeCell ref="R25:R26"/>
    <mergeCell ref="S25:U26"/>
    <mergeCell ref="V25:Z26"/>
    <mergeCell ref="F26:Q26"/>
    <mergeCell ref="A31:E32"/>
    <mergeCell ref="F31:Q31"/>
    <mergeCell ref="R31:R32"/>
    <mergeCell ref="S31:U32"/>
    <mergeCell ref="V31:Z32"/>
    <mergeCell ref="F32:Q32"/>
    <mergeCell ref="A29:E30"/>
    <mergeCell ref="F29:Q29"/>
    <mergeCell ref="R29:R30"/>
    <mergeCell ref="S29:U30"/>
    <mergeCell ref="V29:Z30"/>
    <mergeCell ref="F30:Q30"/>
    <mergeCell ref="A35:E36"/>
    <mergeCell ref="F35:Q35"/>
    <mergeCell ref="R35:R36"/>
    <mergeCell ref="S35:U36"/>
    <mergeCell ref="V35:Z36"/>
    <mergeCell ref="F36:Q36"/>
    <mergeCell ref="A33:E34"/>
    <mergeCell ref="F33:Q33"/>
    <mergeCell ref="R33:R34"/>
    <mergeCell ref="S33:U34"/>
    <mergeCell ref="V33:Z34"/>
    <mergeCell ref="F34:Q34"/>
    <mergeCell ref="A39:E40"/>
    <mergeCell ref="F39:Q39"/>
    <mergeCell ref="R39:R40"/>
    <mergeCell ref="S39:U40"/>
    <mergeCell ref="V39:Z40"/>
    <mergeCell ref="F40:Q40"/>
    <mergeCell ref="A37:E38"/>
    <mergeCell ref="F37:Q37"/>
    <mergeCell ref="R37:R38"/>
    <mergeCell ref="S37:U38"/>
    <mergeCell ref="V37:Z38"/>
    <mergeCell ref="F38:Q38"/>
    <mergeCell ref="AA45:AA46"/>
    <mergeCell ref="AA47:AA48"/>
    <mergeCell ref="A43:E44"/>
    <mergeCell ref="F43:Q43"/>
    <mergeCell ref="R43:R44"/>
    <mergeCell ref="S43:U44"/>
    <mergeCell ref="V43:Z44"/>
    <mergeCell ref="F44:Q44"/>
    <mergeCell ref="A41:E42"/>
    <mergeCell ref="F41:Q41"/>
    <mergeCell ref="R41:R42"/>
    <mergeCell ref="S41:U42"/>
    <mergeCell ref="V41:Z42"/>
    <mergeCell ref="F42:Q42"/>
    <mergeCell ref="A47:E48"/>
    <mergeCell ref="F47:Q47"/>
    <mergeCell ref="R47:R48"/>
    <mergeCell ref="S47:U48"/>
    <mergeCell ref="V47:Z48"/>
    <mergeCell ref="F48:Q48"/>
    <mergeCell ref="V45:Z46"/>
    <mergeCell ref="A45:E46"/>
    <mergeCell ref="F46:Q46"/>
    <mergeCell ref="F45:Q45"/>
    <mergeCell ref="R45:R46"/>
    <mergeCell ref="S45:U46"/>
    <mergeCell ref="A51:E52"/>
    <mergeCell ref="F51:Q51"/>
    <mergeCell ref="R51:R52"/>
    <mergeCell ref="S51:U52"/>
    <mergeCell ref="V51:Z52"/>
    <mergeCell ref="F52:Q52"/>
    <mergeCell ref="A49:E50"/>
    <mergeCell ref="F49:Q49"/>
    <mergeCell ref="R49:R50"/>
    <mergeCell ref="S49:U50"/>
    <mergeCell ref="V49:Z50"/>
    <mergeCell ref="F50:Q50"/>
    <mergeCell ref="A55:E56"/>
    <mergeCell ref="F55:Q55"/>
    <mergeCell ref="R55:R56"/>
    <mergeCell ref="S55:U56"/>
    <mergeCell ref="V55:Z56"/>
    <mergeCell ref="F56:Q56"/>
    <mergeCell ref="A53:E54"/>
    <mergeCell ref="F53:Q53"/>
    <mergeCell ref="R53:R54"/>
    <mergeCell ref="S53:U54"/>
    <mergeCell ref="V53:Z54"/>
    <mergeCell ref="F54:Q54"/>
    <mergeCell ref="A59:E60"/>
    <mergeCell ref="F59:Q59"/>
    <mergeCell ref="R59:R60"/>
    <mergeCell ref="S59:U60"/>
    <mergeCell ref="V59:Z60"/>
    <mergeCell ref="F60:Q60"/>
    <mergeCell ref="A57:E58"/>
    <mergeCell ref="F57:Q57"/>
    <mergeCell ref="R57:R58"/>
    <mergeCell ref="S57:U58"/>
    <mergeCell ref="V57:Z58"/>
    <mergeCell ref="F58:Q58"/>
    <mergeCell ref="A63:E64"/>
    <mergeCell ref="F63:Q63"/>
    <mergeCell ref="R63:R64"/>
    <mergeCell ref="S63:U64"/>
    <mergeCell ref="V63:Z64"/>
    <mergeCell ref="F64:Q64"/>
    <mergeCell ref="A61:E62"/>
    <mergeCell ref="F61:Q61"/>
    <mergeCell ref="R61:R62"/>
    <mergeCell ref="S61:U62"/>
    <mergeCell ref="V61:Z62"/>
    <mergeCell ref="F62:Q62"/>
    <mergeCell ref="R67:R68"/>
    <mergeCell ref="S67:U68"/>
    <mergeCell ref="V67:Z68"/>
    <mergeCell ref="F68:Q68"/>
    <mergeCell ref="A65:E66"/>
    <mergeCell ref="F65:Q65"/>
    <mergeCell ref="R65:R66"/>
    <mergeCell ref="S65:U66"/>
    <mergeCell ref="V65:Z66"/>
    <mergeCell ref="F66:Q66"/>
    <mergeCell ref="AA57:AA58"/>
    <mergeCell ref="AA59:AA60"/>
    <mergeCell ref="AA61:AA62"/>
    <mergeCell ref="AA63:AA64"/>
    <mergeCell ref="AA65:AA66"/>
    <mergeCell ref="AA67:AA68"/>
    <mergeCell ref="A73:U73"/>
    <mergeCell ref="V73:AA73"/>
    <mergeCell ref="A74:U74"/>
    <mergeCell ref="V74:AA74"/>
    <mergeCell ref="A71:E72"/>
    <mergeCell ref="F71:Q71"/>
    <mergeCell ref="R71:R72"/>
    <mergeCell ref="S71:U72"/>
    <mergeCell ref="V71:Z72"/>
    <mergeCell ref="F72:Q72"/>
    <mergeCell ref="A69:E70"/>
    <mergeCell ref="F69:Q69"/>
    <mergeCell ref="R69:R70"/>
    <mergeCell ref="S69:U70"/>
    <mergeCell ref="V69:Z70"/>
    <mergeCell ref="F70:Q70"/>
    <mergeCell ref="A67:E68"/>
    <mergeCell ref="F67:Q67"/>
  </mergeCells>
  <pageMargins left="0.39" right="0.39" top="0.39" bottom="0.39" header="0" footer="0"/>
  <pageSetup paperSize="9" firstPageNumber="0" orientation="portrait" useFirstPageNumber="1" errors="blank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1</vt:i4>
      </vt:variant>
    </vt:vector>
  </HeadingPairs>
  <TitlesOfParts>
    <vt:vector size="17" baseType="lpstr">
      <vt:lpstr>ZZK</vt:lpstr>
      <vt:lpstr>DROG</vt:lpstr>
      <vt:lpstr>Mury</vt:lpstr>
      <vt:lpstr>KD</vt:lpstr>
      <vt:lpstr>Woda</vt:lpstr>
      <vt:lpstr>Oświetlenie</vt:lpstr>
      <vt:lpstr>Sygnalizacja</vt:lpstr>
      <vt:lpstr>Kolizje EN</vt:lpstr>
      <vt:lpstr>Telekomunikacja</vt:lpstr>
      <vt:lpstr>Ś_DROG</vt:lpstr>
      <vt:lpstr>Ś_KD</vt:lpstr>
      <vt:lpstr>Ś_GAZ</vt:lpstr>
      <vt:lpstr>Ś_kolizje EN</vt:lpstr>
      <vt:lpstr>Ś_Oswietlenie</vt:lpstr>
      <vt:lpstr>Ś_KT</vt:lpstr>
      <vt:lpstr>Ś_TEL</vt:lpstr>
      <vt:lpstr>ZZK!Obszar_wydruku</vt:lpstr>
    </vt:vector>
  </TitlesOfParts>
  <Company>SMP Projektanci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Pietruszewski</dc:creator>
  <cp:lastModifiedBy>Katarzyna Kostyra</cp:lastModifiedBy>
  <cp:lastPrinted>2025-03-11T18:04:39Z</cp:lastPrinted>
  <dcterms:created xsi:type="dcterms:W3CDTF">1997-03-14T22:29:30Z</dcterms:created>
  <dcterms:modified xsi:type="dcterms:W3CDTF">2026-03-24T13:53:49Z</dcterms:modified>
  <cp:version>1.0.0</cp:version>
</cp:coreProperties>
</file>